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-120" yWindow="-120" windowWidth="29040" windowHeight="15840" tabRatio="905"/>
  </bookViews>
  <sheets>
    <sheet name="ПР№2 от 23.02.2023" sheetId="71" r:id="rId1"/>
  </sheets>
  <definedNames>
    <definedName name="_GoBack" localSheetId="0">#REF!</definedName>
    <definedName name="_GoBack">#REF!</definedName>
    <definedName name="_xlnm._FilterDatabase" localSheetId="0" hidden="1">'ПР№2 от 23.02.2023'!$A$9:$AS$302</definedName>
    <definedName name="F" localSheetId="0">#REF!</definedName>
    <definedName name="F">#REF!</definedName>
    <definedName name="апрель" localSheetId="0">#REF!</definedName>
    <definedName name="апрель">#REF!</definedName>
    <definedName name="в" localSheetId="0">#REF!</definedName>
    <definedName name="в">#REF!</definedName>
    <definedName name="_xlnm.Print_Area" localSheetId="0">'ПР№2 от 23.02.2023'!$A$4:$AS$302</definedName>
    <definedName name="П" localSheetId="0">#REF!</definedName>
    <definedName name="П">#REF!</definedName>
    <definedName name="пп" localSheetId="0">#REF!</definedName>
    <definedName name="пп">#REF!</definedName>
    <definedName name="про" localSheetId="0">#REF!</definedName>
    <definedName name="про">#REF!</definedName>
    <definedName name="ф" localSheetId="0">#REF!</definedName>
    <definedName name="ф">#REF!</definedName>
    <definedName name="фф" localSheetId="0">#REF!</definedName>
    <definedName name="фф">#REF!</definedName>
    <definedName name="ы" localSheetId="0">#REF!</definedName>
    <definedName name="ы">#REF!</definedName>
    <definedName name="э" localSheetId="0">#REF!</definedName>
    <definedName name="э">#REF!</definedName>
    <definedName name="эжд" localSheetId="0">#REF!</definedName>
    <definedName name="эжд">#REF!</definedName>
    <definedName name="ю" localSheetId="0">#REF!</definedName>
    <definedName name="ю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71" l="1"/>
  <c r="E9" i="71" s="1"/>
  <c r="F9" i="71" s="1"/>
  <c r="G9" i="71" s="1"/>
  <c r="H9" i="71" s="1"/>
  <c r="I9" i="71" s="1"/>
  <c r="J9" i="71" s="1"/>
  <c r="K9" i="71" s="1"/>
  <c r="L9" i="71" s="1"/>
  <c r="M9" i="71" s="1"/>
  <c r="N9" i="71" s="1"/>
  <c r="O9" i="71" s="1"/>
  <c r="P9" i="71" s="1"/>
  <c r="Q9" i="71" s="1"/>
  <c r="R9" i="71" s="1"/>
  <c r="S9" i="71" s="1"/>
  <c r="T9" i="71" s="1"/>
  <c r="U9" i="71" s="1"/>
  <c r="V9" i="71" s="1"/>
  <c r="W9" i="71" s="1"/>
  <c r="X9" i="71" s="1"/>
  <c r="Y9" i="71" s="1"/>
  <c r="Z9" i="71" s="1"/>
  <c r="AA9" i="71" s="1"/>
  <c r="AB9" i="71" s="1"/>
  <c r="AC9" i="71" s="1"/>
  <c r="AD9" i="71" s="1"/>
  <c r="AE9" i="71" s="1"/>
  <c r="AF9" i="71" s="1"/>
  <c r="AG9" i="71" s="1"/>
  <c r="AH9" i="71" s="1"/>
  <c r="AI9" i="71" s="1"/>
  <c r="AJ9" i="71" s="1"/>
  <c r="AK9" i="71" s="1"/>
  <c r="AL9" i="71" s="1"/>
  <c r="AM9" i="71" s="1"/>
  <c r="AN9" i="71" s="1"/>
  <c r="AO9" i="71" s="1"/>
  <c r="AP9" i="71" s="1"/>
  <c r="AQ9" i="71" s="1"/>
  <c r="AR9" i="71" s="1"/>
  <c r="AS9" i="71" s="1"/>
  <c r="R57" i="71" l="1"/>
  <c r="F47" i="71"/>
  <c r="E98" i="71" l="1"/>
  <c r="F75" i="71"/>
  <c r="R300" i="71" l="1"/>
  <c r="R89" i="71"/>
  <c r="Q89" i="71" s="1"/>
  <c r="R87" i="71"/>
  <c r="Q87" i="71" s="1"/>
  <c r="R85" i="71"/>
  <c r="Q85" i="71" s="1"/>
  <c r="R83" i="71"/>
  <c r="Q83" i="71" s="1"/>
  <c r="R79" i="71"/>
  <c r="Q79" i="71" s="1"/>
  <c r="R77" i="71"/>
  <c r="Q77" i="71" s="1"/>
  <c r="R75" i="71"/>
  <c r="Q75" i="71" s="1"/>
  <c r="Q57" i="71"/>
  <c r="R22" i="71"/>
  <c r="Q22" i="71" s="1"/>
  <c r="R16" i="71"/>
  <c r="Q16" i="71" s="1"/>
  <c r="Q11" i="71"/>
  <c r="Q12" i="71"/>
  <c r="Q13" i="71"/>
  <c r="Q14" i="71"/>
  <c r="Q15" i="71"/>
  <c r="Q17" i="71"/>
  <c r="Q18" i="71"/>
  <c r="Q19" i="71"/>
  <c r="Q20" i="71"/>
  <c r="Q21" i="71"/>
  <c r="Q23" i="71"/>
  <c r="Q24" i="71"/>
  <c r="Q25" i="71"/>
  <c r="Q26" i="71"/>
  <c r="Q27" i="71"/>
  <c r="Q28" i="71"/>
  <c r="Q29" i="71"/>
  <c r="Q30" i="71"/>
  <c r="Q31" i="71"/>
  <c r="Q32" i="71"/>
  <c r="Q33" i="71"/>
  <c r="Q34" i="71"/>
  <c r="Q35" i="71"/>
  <c r="Q36" i="71"/>
  <c r="Q37" i="71"/>
  <c r="Q38" i="71"/>
  <c r="Q39" i="71"/>
  <c r="Q40" i="71"/>
  <c r="Q41" i="71"/>
  <c r="Q42" i="71"/>
  <c r="Q43" i="71"/>
  <c r="Q44" i="71"/>
  <c r="Q45" i="71"/>
  <c r="Q46" i="71"/>
  <c r="Q47" i="71"/>
  <c r="Q48" i="71"/>
  <c r="Q49" i="71"/>
  <c r="Q50" i="71"/>
  <c r="Q51" i="71"/>
  <c r="Q52" i="71"/>
  <c r="Q53" i="71"/>
  <c r="Q54" i="71"/>
  <c r="Q55" i="71"/>
  <c r="Q56" i="71"/>
  <c r="Q58" i="71"/>
  <c r="Q59" i="71"/>
  <c r="Q60" i="71"/>
  <c r="Q61" i="71"/>
  <c r="Q62" i="71"/>
  <c r="Q63" i="71"/>
  <c r="Q64" i="71"/>
  <c r="Q65" i="71"/>
  <c r="Q66" i="71"/>
  <c r="Q67" i="71"/>
  <c r="Q68" i="71"/>
  <c r="Q69" i="71"/>
  <c r="Q70" i="71"/>
  <c r="Q71" i="71"/>
  <c r="Q72" i="71"/>
  <c r="Q73" i="71"/>
  <c r="Q74" i="71"/>
  <c r="Q76" i="71"/>
  <c r="Q78" i="71"/>
  <c r="Q80" i="71"/>
  <c r="Q81" i="71"/>
  <c r="Q82" i="71"/>
  <c r="Q84" i="71"/>
  <c r="Q86" i="71"/>
  <c r="Q88" i="71"/>
  <c r="Q90" i="71"/>
  <c r="Q91" i="71"/>
  <c r="Q92" i="71"/>
  <c r="Q93" i="71"/>
  <c r="Q94" i="71"/>
  <c r="Q95" i="71"/>
  <c r="Q96" i="71"/>
  <c r="Q97" i="71"/>
  <c r="Q98" i="71"/>
  <c r="Q99" i="71"/>
  <c r="Q100" i="71"/>
  <c r="Q101" i="71"/>
  <c r="Q102" i="71"/>
  <c r="Q103" i="71"/>
  <c r="Q104" i="71"/>
  <c r="Q105" i="71"/>
  <c r="Q106" i="71"/>
  <c r="Q107" i="71"/>
  <c r="Q108" i="71"/>
  <c r="Q109" i="71"/>
  <c r="Q110" i="71"/>
  <c r="Q111" i="71"/>
  <c r="Q112" i="71"/>
  <c r="Q113" i="71"/>
  <c r="Q114" i="71"/>
  <c r="Q115" i="71"/>
  <c r="Q116" i="71"/>
  <c r="Q117" i="71"/>
  <c r="Q118" i="71"/>
  <c r="Q119" i="71"/>
  <c r="Q120" i="71"/>
  <c r="Q122" i="71"/>
  <c r="Q123" i="71"/>
  <c r="Q124" i="71"/>
  <c r="Q126" i="71"/>
  <c r="Q127" i="71"/>
  <c r="Q128" i="71"/>
  <c r="Q129" i="71"/>
  <c r="Q130" i="71"/>
  <c r="Q131" i="71"/>
  <c r="Q132" i="71"/>
  <c r="Q133" i="71"/>
  <c r="Q134" i="71"/>
  <c r="Q135" i="71"/>
  <c r="Q136" i="71"/>
  <c r="Q137" i="71"/>
  <c r="Q138" i="71"/>
  <c r="Q139" i="71"/>
  <c r="Q140" i="71"/>
  <c r="Q141" i="71"/>
  <c r="Q142" i="71"/>
  <c r="Q143" i="71"/>
  <c r="Q144" i="71"/>
  <c r="Q145" i="71"/>
  <c r="Q146" i="71"/>
  <c r="Q147" i="71"/>
  <c r="Q148" i="71"/>
  <c r="Q149" i="71"/>
  <c r="Q150" i="71"/>
  <c r="Q151" i="71"/>
  <c r="Q152" i="71"/>
  <c r="Q153" i="71"/>
  <c r="Q154" i="71"/>
  <c r="Q155" i="71"/>
  <c r="Q156" i="71"/>
  <c r="Q157" i="71"/>
  <c r="Q158" i="71"/>
  <c r="Q159" i="71"/>
  <c r="Q160" i="71"/>
  <c r="Q161" i="71"/>
  <c r="Q162" i="71"/>
  <c r="Q163" i="71"/>
  <c r="Q164" i="71"/>
  <c r="Q165" i="71"/>
  <c r="Q166" i="71"/>
  <c r="Q167" i="71"/>
  <c r="Q168" i="71"/>
  <c r="Q169" i="71"/>
  <c r="Q170" i="71"/>
  <c r="Q171" i="71"/>
  <c r="Q172" i="71"/>
  <c r="Q173" i="71"/>
  <c r="Q174" i="71"/>
  <c r="Q175" i="71"/>
  <c r="Q176" i="71"/>
  <c r="Q177" i="71"/>
  <c r="Q178" i="71"/>
  <c r="Q179" i="71"/>
  <c r="Q180" i="71"/>
  <c r="Q181" i="71"/>
  <c r="Q182" i="71"/>
  <c r="Q183" i="71"/>
  <c r="Q184" i="71"/>
  <c r="Q185" i="71"/>
  <c r="Q186" i="71"/>
  <c r="Q187" i="71"/>
  <c r="Q188" i="71"/>
  <c r="Q189" i="71"/>
  <c r="Q190" i="71"/>
  <c r="Q191" i="71"/>
  <c r="Q192" i="71"/>
  <c r="Q193" i="71"/>
  <c r="Q194" i="71"/>
  <c r="Q195" i="71"/>
  <c r="Q196" i="71"/>
  <c r="Q197" i="71"/>
  <c r="Q198" i="71"/>
  <c r="Q199" i="71"/>
  <c r="Q200" i="71"/>
  <c r="Q201" i="71"/>
  <c r="Q202" i="71"/>
  <c r="Q203" i="71"/>
  <c r="Q204" i="71"/>
  <c r="Q205" i="71"/>
  <c r="Q206" i="71"/>
  <c r="Q207" i="71"/>
  <c r="Q208" i="71"/>
  <c r="Q209" i="71"/>
  <c r="Q210" i="71"/>
  <c r="Q211" i="71"/>
  <c r="Q212" i="71"/>
  <c r="Q213" i="71"/>
  <c r="Q214" i="71"/>
  <c r="Q215" i="71"/>
  <c r="Q216" i="71"/>
  <c r="Q217" i="71"/>
  <c r="Q218" i="71"/>
  <c r="Q219" i="71"/>
  <c r="Q220" i="71"/>
  <c r="Q221" i="71"/>
  <c r="Q222" i="71"/>
  <c r="Q223" i="71"/>
  <c r="Q224" i="71"/>
  <c r="Q225" i="71"/>
  <c r="Q226" i="71"/>
  <c r="Q227" i="71"/>
  <c r="Q228" i="71"/>
  <c r="Q229" i="71"/>
  <c r="Q230" i="71"/>
  <c r="Q231" i="71"/>
  <c r="Q232" i="71"/>
  <c r="Q233" i="71"/>
  <c r="Q234" i="71"/>
  <c r="Q235" i="71"/>
  <c r="Q236" i="71"/>
  <c r="Q237" i="71"/>
  <c r="Q238" i="71"/>
  <c r="Q239" i="71"/>
  <c r="Q240" i="71"/>
  <c r="Q241" i="71"/>
  <c r="Q242" i="71"/>
  <c r="Q243" i="71"/>
  <c r="Q244" i="71"/>
  <c r="Q245" i="71"/>
  <c r="Q246" i="71"/>
  <c r="Q247" i="71"/>
  <c r="Q248" i="71"/>
  <c r="Q249" i="71"/>
  <c r="Q250" i="71"/>
  <c r="Q251" i="71"/>
  <c r="Q252" i="71"/>
  <c r="Q253" i="71"/>
  <c r="Q254" i="71"/>
  <c r="Q255" i="71"/>
  <c r="Q256" i="71"/>
  <c r="Q257" i="71"/>
  <c r="Q258" i="71"/>
  <c r="Q259" i="71"/>
  <c r="Q260" i="71"/>
  <c r="Q261" i="71"/>
  <c r="Q262" i="71"/>
  <c r="Q263" i="71"/>
  <c r="Q264" i="71"/>
  <c r="Q265" i="71"/>
  <c r="Q266" i="71"/>
  <c r="Q267" i="71"/>
  <c r="Q268" i="71"/>
  <c r="Q269" i="71"/>
  <c r="Q270" i="71"/>
  <c r="Q271" i="71"/>
  <c r="Q272" i="71"/>
  <c r="Q273" i="71"/>
  <c r="Q274" i="71"/>
  <c r="Q275" i="71"/>
  <c r="Q276" i="71"/>
  <c r="Q277" i="71"/>
  <c r="Q278" i="71"/>
  <c r="Q279" i="71"/>
  <c r="Q280" i="71"/>
  <c r="Q281" i="71"/>
  <c r="Q282" i="71"/>
  <c r="Q283" i="71"/>
  <c r="Q284" i="71"/>
  <c r="Q285" i="71"/>
  <c r="Q286" i="71"/>
  <c r="Q287" i="71"/>
  <c r="Q288" i="71"/>
  <c r="Q289" i="71"/>
  <c r="Q290" i="71"/>
  <c r="Q291" i="71"/>
  <c r="Q292" i="71"/>
  <c r="Q293" i="71"/>
  <c r="Q294" i="71"/>
  <c r="Q295" i="71"/>
  <c r="Q296" i="71"/>
  <c r="Q297" i="71"/>
  <c r="Q298" i="71"/>
  <c r="Q299" i="71"/>
  <c r="Q10" i="71"/>
  <c r="E11" i="71"/>
  <c r="E12" i="71"/>
  <c r="E13" i="71"/>
  <c r="E14" i="71"/>
  <c r="E15" i="71"/>
  <c r="E17" i="71"/>
  <c r="E18" i="71"/>
  <c r="E19" i="71"/>
  <c r="E20" i="71"/>
  <c r="E21" i="71"/>
  <c r="E23" i="71"/>
  <c r="E24" i="71"/>
  <c r="E25" i="71"/>
  <c r="E26" i="71"/>
  <c r="E27" i="71"/>
  <c r="E28" i="71"/>
  <c r="E29" i="71"/>
  <c r="E30" i="71"/>
  <c r="E31" i="71"/>
  <c r="E32" i="71"/>
  <c r="E33" i="71"/>
  <c r="E34" i="71"/>
  <c r="E35" i="71"/>
  <c r="E36" i="71"/>
  <c r="E37" i="71"/>
  <c r="E38" i="71"/>
  <c r="E39" i="71"/>
  <c r="E40" i="71"/>
  <c r="E41" i="71"/>
  <c r="E42" i="71"/>
  <c r="E43" i="71"/>
  <c r="E44" i="71"/>
  <c r="E45" i="71"/>
  <c r="E46" i="71"/>
  <c r="E48" i="71"/>
  <c r="E49" i="71"/>
  <c r="E50" i="71"/>
  <c r="E51" i="71"/>
  <c r="E52" i="71"/>
  <c r="E53" i="71"/>
  <c r="E54" i="71"/>
  <c r="E55" i="71"/>
  <c r="E56" i="71"/>
  <c r="E58" i="71"/>
  <c r="E59" i="71"/>
  <c r="E60" i="71"/>
  <c r="E61" i="71"/>
  <c r="E62" i="71"/>
  <c r="E63" i="71"/>
  <c r="E64" i="71"/>
  <c r="E65" i="71"/>
  <c r="E66" i="71"/>
  <c r="E67" i="71"/>
  <c r="E68" i="71"/>
  <c r="E69" i="71"/>
  <c r="E70" i="71"/>
  <c r="E71" i="71"/>
  <c r="E72" i="71"/>
  <c r="E73" i="71"/>
  <c r="E74" i="71"/>
  <c r="E76" i="71"/>
  <c r="E78" i="71"/>
  <c r="E80" i="71"/>
  <c r="E81" i="71"/>
  <c r="E82" i="71"/>
  <c r="E84" i="71"/>
  <c r="E86" i="71"/>
  <c r="E88" i="71"/>
  <c r="E90" i="71"/>
  <c r="E91" i="71"/>
  <c r="E92" i="71"/>
  <c r="E93" i="71"/>
  <c r="E94" i="71"/>
  <c r="E95" i="71"/>
  <c r="E96" i="71"/>
  <c r="E97" i="71"/>
  <c r="E99" i="71"/>
  <c r="E100" i="71"/>
  <c r="E101" i="71"/>
  <c r="E102" i="71"/>
  <c r="E103" i="71"/>
  <c r="E104" i="71"/>
  <c r="E105" i="71"/>
  <c r="E106" i="71"/>
  <c r="E107" i="71"/>
  <c r="E108" i="71"/>
  <c r="E109" i="71"/>
  <c r="E110" i="71"/>
  <c r="E111" i="71"/>
  <c r="E112" i="71"/>
  <c r="E113" i="71"/>
  <c r="E114" i="71"/>
  <c r="E115" i="71"/>
  <c r="E116" i="71"/>
  <c r="E117" i="71"/>
  <c r="E118" i="71"/>
  <c r="E119" i="71"/>
  <c r="E120" i="71"/>
  <c r="E122" i="71"/>
  <c r="E123" i="71"/>
  <c r="E124" i="71"/>
  <c r="E126" i="71"/>
  <c r="E127" i="71"/>
  <c r="E128" i="71"/>
  <c r="E129" i="71"/>
  <c r="E130" i="71"/>
  <c r="E131" i="71"/>
  <c r="E132" i="71"/>
  <c r="E133" i="71"/>
  <c r="E134" i="71"/>
  <c r="E135" i="71"/>
  <c r="E136" i="71"/>
  <c r="E137" i="71"/>
  <c r="E138" i="71"/>
  <c r="E139" i="71"/>
  <c r="E140" i="71"/>
  <c r="E141" i="71"/>
  <c r="E142" i="71"/>
  <c r="E143" i="71"/>
  <c r="E144" i="71"/>
  <c r="E145" i="71"/>
  <c r="E146" i="71"/>
  <c r="E147" i="71"/>
  <c r="E148" i="71"/>
  <c r="E149" i="71"/>
  <c r="E150" i="71"/>
  <c r="E151" i="71"/>
  <c r="E152" i="71"/>
  <c r="E153" i="71"/>
  <c r="E154" i="71"/>
  <c r="E155" i="71"/>
  <c r="E156" i="71"/>
  <c r="E157" i="71"/>
  <c r="E158" i="71"/>
  <c r="E159" i="71"/>
  <c r="E160" i="71"/>
  <c r="E161" i="71"/>
  <c r="E162" i="71"/>
  <c r="E163" i="71"/>
  <c r="E164" i="71"/>
  <c r="E165" i="71"/>
  <c r="E166" i="71"/>
  <c r="E167" i="71"/>
  <c r="E168" i="71"/>
  <c r="E169" i="71"/>
  <c r="E170" i="71"/>
  <c r="E171" i="71"/>
  <c r="E172" i="71"/>
  <c r="E173" i="71"/>
  <c r="E174" i="71"/>
  <c r="E175" i="71"/>
  <c r="E176" i="71"/>
  <c r="E177" i="71"/>
  <c r="E178" i="71"/>
  <c r="E179" i="71"/>
  <c r="E180" i="71"/>
  <c r="E181" i="71"/>
  <c r="E182" i="71"/>
  <c r="E183" i="71"/>
  <c r="E184" i="71"/>
  <c r="E185" i="71"/>
  <c r="E186" i="71"/>
  <c r="E187" i="71"/>
  <c r="E188" i="71"/>
  <c r="E189" i="71"/>
  <c r="E190" i="71"/>
  <c r="E191" i="71"/>
  <c r="E192" i="71"/>
  <c r="E193" i="71"/>
  <c r="E194" i="71"/>
  <c r="E195" i="71"/>
  <c r="E196" i="71"/>
  <c r="E197" i="71"/>
  <c r="E198" i="71"/>
  <c r="E199" i="71"/>
  <c r="E200" i="71"/>
  <c r="E201" i="71"/>
  <c r="E202" i="71"/>
  <c r="E203" i="71"/>
  <c r="E204" i="71"/>
  <c r="E205" i="71"/>
  <c r="E206" i="71"/>
  <c r="E207" i="71"/>
  <c r="E208" i="71"/>
  <c r="E209" i="71"/>
  <c r="E210" i="71"/>
  <c r="E211" i="71"/>
  <c r="E212" i="71"/>
  <c r="E213" i="71"/>
  <c r="E214" i="71"/>
  <c r="E215" i="71"/>
  <c r="E216" i="71"/>
  <c r="E217" i="71"/>
  <c r="E218" i="71"/>
  <c r="E219" i="71"/>
  <c r="E220" i="71"/>
  <c r="E221" i="71"/>
  <c r="E222" i="71"/>
  <c r="E223" i="71"/>
  <c r="E224" i="71"/>
  <c r="E225" i="71"/>
  <c r="E226" i="71"/>
  <c r="E227" i="71"/>
  <c r="E228" i="71"/>
  <c r="E229" i="71"/>
  <c r="E230" i="71"/>
  <c r="E231" i="71"/>
  <c r="E232" i="71"/>
  <c r="E233" i="71"/>
  <c r="E234" i="71"/>
  <c r="E235" i="71"/>
  <c r="E236" i="71"/>
  <c r="E237" i="71"/>
  <c r="E238" i="71"/>
  <c r="E239" i="71"/>
  <c r="E240" i="71"/>
  <c r="E241" i="71"/>
  <c r="E242" i="71"/>
  <c r="E243" i="71"/>
  <c r="E244" i="71"/>
  <c r="E245" i="71"/>
  <c r="E246" i="71"/>
  <c r="E247" i="71"/>
  <c r="E248" i="71"/>
  <c r="E249" i="71"/>
  <c r="E250" i="71"/>
  <c r="E251" i="71"/>
  <c r="E252" i="71"/>
  <c r="E253" i="71"/>
  <c r="E254" i="71"/>
  <c r="E255" i="71"/>
  <c r="E256" i="71"/>
  <c r="E257" i="71"/>
  <c r="E258" i="71"/>
  <c r="E259" i="71"/>
  <c r="E260" i="71"/>
  <c r="E261" i="71"/>
  <c r="E262" i="71"/>
  <c r="E263" i="71"/>
  <c r="E264" i="71"/>
  <c r="E265" i="71"/>
  <c r="E266" i="71"/>
  <c r="E267" i="71"/>
  <c r="E268" i="71"/>
  <c r="E269" i="71"/>
  <c r="E270" i="71"/>
  <c r="E271" i="71"/>
  <c r="E272" i="71"/>
  <c r="E273" i="71"/>
  <c r="E274" i="71"/>
  <c r="E275" i="71"/>
  <c r="E276" i="71"/>
  <c r="E277" i="71"/>
  <c r="E278" i="71"/>
  <c r="E279" i="71"/>
  <c r="E280" i="71"/>
  <c r="E281" i="71"/>
  <c r="E282" i="71"/>
  <c r="E283" i="71"/>
  <c r="E284" i="71"/>
  <c r="E285" i="71"/>
  <c r="E286" i="71"/>
  <c r="E287" i="71"/>
  <c r="E288" i="71"/>
  <c r="E289" i="71"/>
  <c r="E290" i="71"/>
  <c r="E291" i="71"/>
  <c r="E292" i="71"/>
  <c r="E293" i="71"/>
  <c r="E294" i="71"/>
  <c r="E295" i="71"/>
  <c r="E296" i="71"/>
  <c r="E297" i="71"/>
  <c r="E298" i="71"/>
  <c r="E299" i="71"/>
  <c r="F22" i="71"/>
  <c r="E10" i="71"/>
  <c r="L300" i="71"/>
  <c r="L125" i="71"/>
  <c r="L121" i="71"/>
  <c r="F16" i="71"/>
  <c r="F57" i="71"/>
  <c r="E57" i="71" s="1"/>
  <c r="E75" i="71"/>
  <c r="F89" i="71"/>
  <c r="E89" i="71" s="1"/>
  <c r="F87" i="71"/>
  <c r="E87" i="71" s="1"/>
  <c r="F85" i="71"/>
  <c r="E85" i="71" s="1"/>
  <c r="F83" i="71"/>
  <c r="E83" i="71" s="1"/>
  <c r="F79" i="71"/>
  <c r="E79" i="71" s="1"/>
  <c r="F77" i="71"/>
  <c r="E77" i="71" s="1"/>
  <c r="G22" i="71"/>
  <c r="G16" i="71"/>
  <c r="Q300" i="71" l="1"/>
  <c r="E300" i="71"/>
  <c r="E16" i="71"/>
  <c r="E22" i="71"/>
  <c r="L301" i="71"/>
  <c r="AN79" i="71" l="1"/>
  <c r="AR300" i="71" l="1"/>
  <c r="AQ300" i="71"/>
  <c r="AP300" i="71"/>
  <c r="AO300" i="71"/>
  <c r="AN300" i="71"/>
  <c r="AM300" i="71"/>
  <c r="AK300" i="71"/>
  <c r="AJ300" i="71"/>
  <c r="AI300" i="71"/>
  <c r="AG300" i="71"/>
  <c r="AF300" i="71"/>
  <c r="AE300" i="71"/>
  <c r="AD300" i="71"/>
  <c r="AC300" i="71"/>
  <c r="AB300" i="71"/>
  <c r="AA300" i="71"/>
  <c r="Z300" i="71"/>
  <c r="Y300" i="71"/>
  <c r="X300" i="71"/>
  <c r="W300" i="71"/>
  <c r="V300" i="71"/>
  <c r="U300" i="71"/>
  <c r="T300" i="71"/>
  <c r="S300" i="71"/>
  <c r="P300" i="71"/>
  <c r="O300" i="71"/>
  <c r="N300" i="71"/>
  <c r="M300" i="71"/>
  <c r="K300" i="71"/>
  <c r="J300" i="71"/>
  <c r="I300" i="71"/>
  <c r="H300" i="71"/>
  <c r="G300" i="71"/>
  <c r="F300" i="71"/>
  <c r="D300" i="71"/>
  <c r="C300" i="71"/>
  <c r="AH299" i="71"/>
  <c r="AH298" i="71"/>
  <c r="AH297" i="71"/>
  <c r="AH296" i="71"/>
  <c r="AH295" i="71"/>
  <c r="AH294" i="71"/>
  <c r="AH293" i="71"/>
  <c r="AH292" i="71"/>
  <c r="AH291" i="71"/>
  <c r="AH290" i="71"/>
  <c r="AH289" i="71"/>
  <c r="AH288" i="71"/>
  <c r="AH287" i="71"/>
  <c r="AH286" i="71"/>
  <c r="AH285" i="71"/>
  <c r="AH284" i="71"/>
  <c r="AH283" i="71"/>
  <c r="AH282" i="71"/>
  <c r="AH281" i="71"/>
  <c r="AH280" i="71"/>
  <c r="AH279" i="71"/>
  <c r="AH278" i="71"/>
  <c r="AH277" i="71"/>
  <c r="AH276" i="71"/>
  <c r="AH275" i="71"/>
  <c r="AH274" i="71"/>
  <c r="AH273" i="71"/>
  <c r="AH272" i="71"/>
  <c r="AH271" i="71"/>
  <c r="AH270" i="71"/>
  <c r="AH269" i="71"/>
  <c r="AH268" i="71"/>
  <c r="AH267" i="71"/>
  <c r="AH266" i="71"/>
  <c r="AH265" i="71"/>
  <c r="AH264" i="71"/>
  <c r="AH263" i="71"/>
  <c r="AH262" i="71"/>
  <c r="AH261" i="71"/>
  <c r="AH260" i="71"/>
  <c r="AH259" i="71"/>
  <c r="AH258" i="71"/>
  <c r="AH257" i="71"/>
  <c r="AH256" i="71"/>
  <c r="AH255" i="71"/>
  <c r="AH254" i="71"/>
  <c r="AH253" i="71"/>
  <c r="AH252" i="71"/>
  <c r="AH251" i="71"/>
  <c r="AH250" i="71"/>
  <c r="AH249" i="71"/>
  <c r="AH248" i="71"/>
  <c r="AH247" i="71"/>
  <c r="AH246" i="71"/>
  <c r="AH245" i="71"/>
  <c r="AH244" i="71"/>
  <c r="AH243" i="71"/>
  <c r="AH242" i="71"/>
  <c r="AH241" i="71"/>
  <c r="AH240" i="71"/>
  <c r="AH239" i="71"/>
  <c r="AH238" i="71"/>
  <c r="AH237" i="71"/>
  <c r="AH236" i="71"/>
  <c r="AH235" i="71"/>
  <c r="AH234" i="71"/>
  <c r="AH233" i="71"/>
  <c r="AH232" i="71"/>
  <c r="AH231" i="71"/>
  <c r="AH230" i="71"/>
  <c r="AH229" i="71"/>
  <c r="AH228" i="71"/>
  <c r="AH227" i="71"/>
  <c r="AH226" i="71"/>
  <c r="AH225" i="71"/>
  <c r="AH224" i="71"/>
  <c r="AH223" i="71"/>
  <c r="AH222" i="71"/>
  <c r="AH221" i="71"/>
  <c r="AH220" i="71"/>
  <c r="AH219" i="71"/>
  <c r="AL218" i="71"/>
  <c r="AH218" i="71"/>
  <c r="AL217" i="71"/>
  <c r="AH217" i="71"/>
  <c r="AL216" i="71"/>
  <c r="AH216" i="71"/>
  <c r="AL215" i="71"/>
  <c r="AH215" i="71"/>
  <c r="AL214" i="71"/>
  <c r="AH214" i="71"/>
  <c r="AL213" i="71"/>
  <c r="AH213" i="71"/>
  <c r="AL212" i="71"/>
  <c r="AH212" i="71"/>
  <c r="AL211" i="71"/>
  <c r="AH211" i="71"/>
  <c r="AL210" i="71"/>
  <c r="AH210" i="71"/>
  <c r="AL209" i="71"/>
  <c r="AH209" i="71"/>
  <c r="AL208" i="71"/>
  <c r="AH208" i="71"/>
  <c r="AL207" i="71"/>
  <c r="AH207" i="71"/>
  <c r="AL206" i="71"/>
  <c r="AH206" i="71"/>
  <c r="AL205" i="71"/>
  <c r="AH205" i="71"/>
  <c r="AL204" i="71"/>
  <c r="AH204" i="71"/>
  <c r="AL203" i="71"/>
  <c r="AH203" i="71"/>
  <c r="AL202" i="71"/>
  <c r="AH202" i="71"/>
  <c r="AL201" i="71"/>
  <c r="AH201" i="71"/>
  <c r="AL200" i="71"/>
  <c r="AH200" i="71"/>
  <c r="AL199" i="71"/>
  <c r="AH199" i="71"/>
  <c r="AL198" i="71"/>
  <c r="AH198" i="71"/>
  <c r="AL197" i="71"/>
  <c r="AH197" i="71"/>
  <c r="AL196" i="71"/>
  <c r="AH196" i="71"/>
  <c r="AL195" i="71"/>
  <c r="AH195" i="71"/>
  <c r="AL194" i="71"/>
  <c r="AH194" i="71"/>
  <c r="AL193" i="71"/>
  <c r="AH193" i="71"/>
  <c r="AL192" i="71"/>
  <c r="AH192" i="71"/>
  <c r="AL191" i="71"/>
  <c r="AH191" i="71"/>
  <c r="AL190" i="71"/>
  <c r="AH190" i="71"/>
  <c r="AL189" i="71"/>
  <c r="AH189" i="71"/>
  <c r="AL188" i="71"/>
  <c r="AH188" i="71"/>
  <c r="AL187" i="71"/>
  <c r="AH187" i="71"/>
  <c r="AL186" i="71"/>
  <c r="AH186" i="71"/>
  <c r="AL185" i="71"/>
  <c r="AH185" i="71"/>
  <c r="AL184" i="71"/>
  <c r="AH184" i="71"/>
  <c r="AL183" i="71"/>
  <c r="AH183" i="71"/>
  <c r="AL182" i="71"/>
  <c r="AH182" i="71"/>
  <c r="AL181" i="71"/>
  <c r="AH181" i="71"/>
  <c r="AL180" i="71"/>
  <c r="AH180" i="71"/>
  <c r="AL179" i="71"/>
  <c r="AH179" i="71"/>
  <c r="AL178" i="71"/>
  <c r="AH178" i="71"/>
  <c r="AL177" i="71"/>
  <c r="AH177" i="71"/>
  <c r="AL176" i="71"/>
  <c r="AH176" i="71"/>
  <c r="AL175" i="71"/>
  <c r="AH175" i="71"/>
  <c r="AL174" i="71"/>
  <c r="AH174" i="71"/>
  <c r="AL173" i="71"/>
  <c r="AH173" i="71"/>
  <c r="AL172" i="71"/>
  <c r="AH172" i="71"/>
  <c r="AL171" i="71"/>
  <c r="AH171" i="71"/>
  <c r="AL170" i="71"/>
  <c r="AH170" i="71"/>
  <c r="AL169" i="71"/>
  <c r="AH169" i="71"/>
  <c r="AL168" i="71"/>
  <c r="AH168" i="71"/>
  <c r="AL167" i="71"/>
  <c r="AH167" i="71"/>
  <c r="AL166" i="71"/>
  <c r="AH166" i="71"/>
  <c r="AL165" i="71"/>
  <c r="AH165" i="71"/>
  <c r="AL164" i="71"/>
  <c r="AH164" i="71"/>
  <c r="AL163" i="71"/>
  <c r="AH163" i="71"/>
  <c r="AL162" i="71"/>
  <c r="AH162" i="71"/>
  <c r="AL161" i="71"/>
  <c r="AH161" i="71"/>
  <c r="AL160" i="71"/>
  <c r="AH160" i="71"/>
  <c r="AL159" i="71"/>
  <c r="AH159" i="71"/>
  <c r="AL158" i="71"/>
  <c r="AH158" i="71"/>
  <c r="AL157" i="71"/>
  <c r="AH157" i="71"/>
  <c r="AL156" i="71"/>
  <c r="AH156" i="71"/>
  <c r="AL155" i="71"/>
  <c r="AH155" i="71"/>
  <c r="AL154" i="71"/>
  <c r="AH154" i="71"/>
  <c r="AL153" i="71"/>
  <c r="AH153" i="71"/>
  <c r="AL152" i="71"/>
  <c r="AH152" i="71"/>
  <c r="AL151" i="71"/>
  <c r="AH151" i="71"/>
  <c r="AL150" i="71"/>
  <c r="AH150" i="71"/>
  <c r="AL149" i="71"/>
  <c r="AH149" i="71"/>
  <c r="AL148" i="71"/>
  <c r="AH148" i="71"/>
  <c r="AL147" i="71"/>
  <c r="AH147" i="71"/>
  <c r="AL146" i="71"/>
  <c r="AH146" i="71"/>
  <c r="AL145" i="71"/>
  <c r="AH145" i="71"/>
  <c r="AL144" i="71"/>
  <c r="AH144" i="71"/>
  <c r="AL143" i="71"/>
  <c r="AH143" i="71"/>
  <c r="AL142" i="71"/>
  <c r="AH142" i="71"/>
  <c r="AL141" i="71"/>
  <c r="AH141" i="71"/>
  <c r="AL140" i="71"/>
  <c r="AH140" i="71"/>
  <c r="AL139" i="71"/>
  <c r="AH139" i="71"/>
  <c r="AL138" i="71"/>
  <c r="AH138" i="71"/>
  <c r="AL137" i="71"/>
  <c r="AH137" i="71"/>
  <c r="AL136" i="71"/>
  <c r="AH136" i="71"/>
  <c r="AL135" i="71"/>
  <c r="AH135" i="71"/>
  <c r="AL134" i="71"/>
  <c r="AH134" i="71"/>
  <c r="AL133" i="71"/>
  <c r="AH133" i="71"/>
  <c r="AL132" i="71"/>
  <c r="AH132" i="71"/>
  <c r="AL131" i="71"/>
  <c r="AH131" i="71"/>
  <c r="AL130" i="71"/>
  <c r="AH130" i="71"/>
  <c r="AL129" i="71"/>
  <c r="AH129" i="71"/>
  <c r="AL128" i="71"/>
  <c r="AH128" i="71"/>
  <c r="AL127" i="71"/>
  <c r="AH127" i="71"/>
  <c r="A127" i="71"/>
  <c r="A128" i="71" s="1"/>
  <c r="A129" i="71" s="1"/>
  <c r="A130" i="71" s="1"/>
  <c r="A131" i="71" s="1"/>
  <c r="A132" i="71" s="1"/>
  <c r="A133" i="71" s="1"/>
  <c r="A134" i="71" s="1"/>
  <c r="A135" i="71" s="1"/>
  <c r="A136" i="71" s="1"/>
  <c r="A137" i="71" s="1"/>
  <c r="A138" i="71" s="1"/>
  <c r="A139" i="71" s="1"/>
  <c r="A140" i="71" s="1"/>
  <c r="A141" i="71" s="1"/>
  <c r="A142" i="71" s="1"/>
  <c r="A143" i="71" s="1"/>
  <c r="A144" i="71" s="1"/>
  <c r="A145" i="71" s="1"/>
  <c r="A146" i="71" s="1"/>
  <c r="A147" i="71" s="1"/>
  <c r="A148" i="71" s="1"/>
  <c r="A149" i="71" s="1"/>
  <c r="A150" i="71" s="1"/>
  <c r="A151" i="71" s="1"/>
  <c r="A152" i="71" s="1"/>
  <c r="A153" i="71" s="1"/>
  <c r="A154" i="71" s="1"/>
  <c r="A155" i="71" s="1"/>
  <c r="A156" i="71" s="1"/>
  <c r="A157" i="71" s="1"/>
  <c r="A158" i="71" s="1"/>
  <c r="A159" i="71" s="1"/>
  <c r="A160" i="71" s="1"/>
  <c r="A161" i="71" s="1"/>
  <c r="A162" i="71" s="1"/>
  <c r="A163" i="71" s="1"/>
  <c r="A164" i="71" s="1"/>
  <c r="A165" i="71" s="1"/>
  <c r="A166" i="71" s="1"/>
  <c r="A167" i="71" s="1"/>
  <c r="A168" i="71" s="1"/>
  <c r="A169" i="71" s="1"/>
  <c r="A170" i="71" s="1"/>
  <c r="A171" i="71" s="1"/>
  <c r="A172" i="71" s="1"/>
  <c r="A173" i="71" s="1"/>
  <c r="A174" i="71" s="1"/>
  <c r="A175" i="71" s="1"/>
  <c r="A176" i="71" s="1"/>
  <c r="A177" i="71" s="1"/>
  <c r="A178" i="71" s="1"/>
  <c r="A179" i="71" s="1"/>
  <c r="A180" i="71" s="1"/>
  <c r="A181" i="71" s="1"/>
  <c r="A182" i="71" s="1"/>
  <c r="A183" i="71" s="1"/>
  <c r="A184" i="71" s="1"/>
  <c r="A185" i="71" s="1"/>
  <c r="A186" i="71" s="1"/>
  <c r="A187" i="71" s="1"/>
  <c r="A188" i="71" s="1"/>
  <c r="A189" i="71" s="1"/>
  <c r="A190" i="71" s="1"/>
  <c r="A191" i="71" s="1"/>
  <c r="A192" i="71" s="1"/>
  <c r="A193" i="71" s="1"/>
  <c r="A194" i="71" s="1"/>
  <c r="A195" i="71" s="1"/>
  <c r="A196" i="71" s="1"/>
  <c r="A197" i="71" s="1"/>
  <c r="A198" i="71" s="1"/>
  <c r="A199" i="71" s="1"/>
  <c r="A200" i="71" s="1"/>
  <c r="A201" i="71" s="1"/>
  <c r="A202" i="71" s="1"/>
  <c r="A203" i="71" s="1"/>
  <c r="A204" i="71" s="1"/>
  <c r="A205" i="71" s="1"/>
  <c r="A206" i="71" s="1"/>
  <c r="A207" i="71" s="1"/>
  <c r="A208" i="71" s="1"/>
  <c r="A209" i="71" s="1"/>
  <c r="A210" i="71" s="1"/>
  <c r="A211" i="71" s="1"/>
  <c r="A212" i="71" s="1"/>
  <c r="A213" i="71" s="1"/>
  <c r="A214" i="71" s="1"/>
  <c r="A215" i="71" s="1"/>
  <c r="A216" i="71" s="1"/>
  <c r="A217" i="71" s="1"/>
  <c r="A218" i="71" s="1"/>
  <c r="A219" i="71" s="1"/>
  <c r="A220" i="71" s="1"/>
  <c r="A221" i="71" s="1"/>
  <c r="A222" i="71" s="1"/>
  <c r="A223" i="71" s="1"/>
  <c r="A224" i="71" s="1"/>
  <c r="A225" i="71" s="1"/>
  <c r="A226" i="71" s="1"/>
  <c r="A227" i="71" s="1"/>
  <c r="A228" i="71" s="1"/>
  <c r="A229" i="71" s="1"/>
  <c r="A230" i="71" s="1"/>
  <c r="A231" i="71" s="1"/>
  <c r="A232" i="71" s="1"/>
  <c r="A233" i="71" s="1"/>
  <c r="A234" i="71" s="1"/>
  <c r="A235" i="71" s="1"/>
  <c r="A236" i="71" s="1"/>
  <c r="A237" i="71" s="1"/>
  <c r="A238" i="71" s="1"/>
  <c r="A239" i="71" s="1"/>
  <c r="A240" i="71" s="1"/>
  <c r="A241" i="71" s="1"/>
  <c r="A242" i="71" s="1"/>
  <c r="A243" i="71" s="1"/>
  <c r="A244" i="71" s="1"/>
  <c r="A245" i="71" s="1"/>
  <c r="A246" i="71" s="1"/>
  <c r="A247" i="71" s="1"/>
  <c r="A248" i="71" s="1"/>
  <c r="A249" i="71" s="1"/>
  <c r="A250" i="71" s="1"/>
  <c r="A251" i="71" s="1"/>
  <c r="A252" i="71" s="1"/>
  <c r="A253" i="71" s="1"/>
  <c r="A254" i="71" s="1"/>
  <c r="A255" i="71" s="1"/>
  <c r="A256" i="71" s="1"/>
  <c r="A257" i="71" s="1"/>
  <c r="A258" i="71" s="1"/>
  <c r="A259" i="71" s="1"/>
  <c r="A260" i="71" s="1"/>
  <c r="A261" i="71" s="1"/>
  <c r="A262" i="71" s="1"/>
  <c r="A263" i="71" s="1"/>
  <c r="A264" i="71" s="1"/>
  <c r="A265" i="71" s="1"/>
  <c r="A266" i="71" s="1"/>
  <c r="A267" i="71" s="1"/>
  <c r="A268" i="71" s="1"/>
  <c r="A269" i="71" s="1"/>
  <c r="A270" i="71" s="1"/>
  <c r="A271" i="71" s="1"/>
  <c r="A272" i="71" s="1"/>
  <c r="A273" i="71" s="1"/>
  <c r="A274" i="71" s="1"/>
  <c r="A275" i="71" s="1"/>
  <c r="A276" i="71" s="1"/>
  <c r="A277" i="71" s="1"/>
  <c r="A278" i="71" s="1"/>
  <c r="A279" i="71" s="1"/>
  <c r="A280" i="71" s="1"/>
  <c r="A281" i="71" s="1"/>
  <c r="A282" i="71" s="1"/>
  <c r="A283" i="71" s="1"/>
  <c r="A284" i="71" s="1"/>
  <c r="A285" i="71" s="1"/>
  <c r="A286" i="71" s="1"/>
  <c r="A287" i="71" s="1"/>
  <c r="A288" i="71" s="1"/>
  <c r="A289" i="71" s="1"/>
  <c r="A290" i="71" s="1"/>
  <c r="A291" i="71" s="1"/>
  <c r="A292" i="71" s="1"/>
  <c r="A293" i="71" s="1"/>
  <c r="A294" i="71" s="1"/>
  <c r="A295" i="71" s="1"/>
  <c r="A296" i="71" s="1"/>
  <c r="A297" i="71" s="1"/>
  <c r="A298" i="71" s="1"/>
  <c r="A299" i="71" s="1"/>
  <c r="AL126" i="71"/>
  <c r="AH126" i="71"/>
  <c r="AR125" i="71"/>
  <c r="AQ125" i="71"/>
  <c r="AP125" i="71"/>
  <c r="AO125" i="71"/>
  <c r="AN125" i="71"/>
  <c r="AM125" i="71"/>
  <c r="AL125" i="71"/>
  <c r="AK125" i="71"/>
  <c r="AJ125" i="71"/>
  <c r="AI125" i="71"/>
  <c r="AG125" i="71"/>
  <c r="AF125" i="71"/>
  <c r="AE125" i="71"/>
  <c r="AD125" i="71"/>
  <c r="AC125" i="71"/>
  <c r="AB125" i="71"/>
  <c r="AA125" i="71"/>
  <c r="Z125" i="71"/>
  <c r="Y125" i="71"/>
  <c r="X125" i="71"/>
  <c r="W125" i="71"/>
  <c r="V125" i="71"/>
  <c r="U125" i="71"/>
  <c r="T125" i="71"/>
  <c r="S125" i="71"/>
  <c r="R125" i="71"/>
  <c r="P125" i="71"/>
  <c r="O125" i="71"/>
  <c r="N125" i="71"/>
  <c r="M125" i="71"/>
  <c r="K125" i="71"/>
  <c r="J125" i="71"/>
  <c r="I125" i="71"/>
  <c r="H125" i="71"/>
  <c r="G125" i="71"/>
  <c r="F125" i="71"/>
  <c r="D125" i="71"/>
  <c r="C125" i="71"/>
  <c r="AH124" i="71"/>
  <c r="AH123" i="71"/>
  <c r="A123" i="71"/>
  <c r="A124" i="71" s="1"/>
  <c r="AH122" i="71"/>
  <c r="AR121" i="71"/>
  <c r="AQ121" i="71"/>
  <c r="AP121" i="71"/>
  <c r="AO121" i="71"/>
  <c r="AN121" i="71"/>
  <c r="AM121" i="71"/>
  <c r="AK121" i="71"/>
  <c r="AJ121" i="71"/>
  <c r="AI121" i="71"/>
  <c r="AG121" i="71"/>
  <c r="AF121" i="71"/>
  <c r="AE121" i="71"/>
  <c r="AD121" i="71"/>
  <c r="AC121" i="71"/>
  <c r="AB121" i="71"/>
  <c r="AA121" i="71"/>
  <c r="Z121" i="71"/>
  <c r="Y121" i="71"/>
  <c r="X121" i="71"/>
  <c r="W121" i="71"/>
  <c r="V121" i="71"/>
  <c r="U121" i="71"/>
  <c r="T121" i="71"/>
  <c r="S121" i="71"/>
  <c r="R121" i="71"/>
  <c r="P121" i="71"/>
  <c r="O121" i="71"/>
  <c r="N121" i="71"/>
  <c r="M121" i="71"/>
  <c r="K121" i="71"/>
  <c r="J121" i="71"/>
  <c r="I121" i="71"/>
  <c r="H121" i="71"/>
  <c r="G121" i="71"/>
  <c r="D121" i="71"/>
  <c r="C121" i="71"/>
  <c r="AL120" i="71"/>
  <c r="AH120" i="71"/>
  <c r="AL119" i="71"/>
  <c r="AH119" i="71"/>
  <c r="AL118" i="71"/>
  <c r="AH118" i="71"/>
  <c r="AL117" i="71"/>
  <c r="AH117" i="71"/>
  <c r="AL116" i="71"/>
  <c r="AH116" i="71"/>
  <c r="AL115" i="71"/>
  <c r="AH115" i="71"/>
  <c r="AL114" i="71"/>
  <c r="AH114" i="71"/>
  <c r="AL113" i="71"/>
  <c r="AH113" i="71"/>
  <c r="AL112" i="71"/>
  <c r="AH112" i="71"/>
  <c r="AL111" i="71"/>
  <c r="AH111" i="71"/>
  <c r="AL110" i="71"/>
  <c r="AH110" i="71"/>
  <c r="AL109" i="71"/>
  <c r="AH109" i="71"/>
  <c r="AL108" i="71"/>
  <c r="AH108" i="71"/>
  <c r="AL107" i="71"/>
  <c r="AH107" i="71"/>
  <c r="AL106" i="71"/>
  <c r="AH106" i="71"/>
  <c r="AL105" i="71"/>
  <c r="AH105" i="71"/>
  <c r="AL104" i="71"/>
  <c r="AH104" i="71"/>
  <c r="AL103" i="71"/>
  <c r="AH103" i="71"/>
  <c r="AL102" i="71"/>
  <c r="AH102" i="71"/>
  <c r="AL101" i="71"/>
  <c r="AH101" i="71"/>
  <c r="AL100" i="71"/>
  <c r="AH100" i="71"/>
  <c r="AL99" i="71"/>
  <c r="AH99" i="71"/>
  <c r="AL98" i="71"/>
  <c r="AH98" i="71"/>
  <c r="AL97" i="71"/>
  <c r="AH97" i="71"/>
  <c r="AL96" i="71"/>
  <c r="AH96" i="71"/>
  <c r="AL95" i="71"/>
  <c r="AH95" i="71"/>
  <c r="AL94" i="71"/>
  <c r="AH94" i="71"/>
  <c r="AL93" i="71"/>
  <c r="AH93" i="71"/>
  <c r="AL92" i="71"/>
  <c r="AH92" i="71"/>
  <c r="AL91" i="71"/>
  <c r="AH91" i="71"/>
  <c r="AL90" i="71"/>
  <c r="AH90" i="71"/>
  <c r="AL89" i="71"/>
  <c r="AH89" i="71"/>
  <c r="AL88" i="71"/>
  <c r="AH88" i="71"/>
  <c r="AL87" i="71"/>
  <c r="AH87" i="71"/>
  <c r="AL86" i="71"/>
  <c r="AH86" i="71"/>
  <c r="AL85" i="71"/>
  <c r="AH85" i="71"/>
  <c r="AL84" i="71"/>
  <c r="AH84" i="71"/>
  <c r="AL83" i="71"/>
  <c r="AH83" i="71"/>
  <c r="AL82" i="71"/>
  <c r="AH82" i="71"/>
  <c r="AL81" i="71"/>
  <c r="AH81" i="71"/>
  <c r="AL80" i="71"/>
  <c r="AH80" i="71"/>
  <c r="AL79" i="71"/>
  <c r="AH79" i="71"/>
  <c r="AL78" i="71"/>
  <c r="AH78" i="71"/>
  <c r="AL77" i="71"/>
  <c r="AH77" i="71"/>
  <c r="AL76" i="71"/>
  <c r="AH76" i="71"/>
  <c r="AL75" i="71"/>
  <c r="AH75" i="71"/>
  <c r="AL74" i="71"/>
  <c r="AH74" i="71"/>
  <c r="AL73" i="71"/>
  <c r="AH73" i="71"/>
  <c r="AL72" i="71"/>
  <c r="AH72" i="71"/>
  <c r="AL71" i="71"/>
  <c r="AH71" i="71"/>
  <c r="AL70" i="71"/>
  <c r="AH70" i="71"/>
  <c r="AL69" i="71"/>
  <c r="AH69" i="71"/>
  <c r="AL68" i="71"/>
  <c r="AH68" i="71"/>
  <c r="AL67" i="71"/>
  <c r="AH67" i="71"/>
  <c r="AL66" i="71"/>
  <c r="AH66" i="71"/>
  <c r="AL65" i="71"/>
  <c r="AH65" i="71"/>
  <c r="AL64" i="71"/>
  <c r="AH64" i="71"/>
  <c r="AL63" i="71"/>
  <c r="AH63" i="71"/>
  <c r="AL62" i="71"/>
  <c r="AH62" i="71"/>
  <c r="AL61" i="71"/>
  <c r="AH61" i="71"/>
  <c r="AL60" i="71"/>
  <c r="AH60" i="71"/>
  <c r="AL59" i="71"/>
  <c r="AH59" i="71"/>
  <c r="AL58" i="71"/>
  <c r="AH58" i="71"/>
  <c r="AL57" i="71"/>
  <c r="AH57" i="71"/>
  <c r="AL56" i="71"/>
  <c r="AH56" i="71"/>
  <c r="AL55" i="71"/>
  <c r="AH55" i="71"/>
  <c r="AL54" i="71"/>
  <c r="AH54" i="71"/>
  <c r="AL53" i="71"/>
  <c r="AH53" i="71"/>
  <c r="AL52" i="71"/>
  <c r="AH52" i="71"/>
  <c r="AL51" i="71"/>
  <c r="AH51" i="71"/>
  <c r="AL50" i="71"/>
  <c r="AH50" i="71"/>
  <c r="AL49" i="71"/>
  <c r="AH49" i="71"/>
  <c r="AL48" i="71"/>
  <c r="AH48" i="71"/>
  <c r="AL47" i="71"/>
  <c r="AH47" i="71"/>
  <c r="E47" i="71"/>
  <c r="AL46" i="71"/>
  <c r="AH46" i="71"/>
  <c r="AL45" i="71"/>
  <c r="AH45" i="71"/>
  <c r="AL44" i="71"/>
  <c r="AH44" i="71"/>
  <c r="AL43" i="71"/>
  <c r="AH43" i="71"/>
  <c r="AL42" i="71"/>
  <c r="AH42" i="71"/>
  <c r="AL41" i="71"/>
  <c r="AH41" i="71"/>
  <c r="AL40" i="71"/>
  <c r="AH40" i="71"/>
  <c r="AL39" i="71"/>
  <c r="AH39" i="71"/>
  <c r="AL38" i="71"/>
  <c r="AH38" i="71"/>
  <c r="AL37" i="71"/>
  <c r="AH37" i="71"/>
  <c r="AL36" i="71"/>
  <c r="AH36" i="71"/>
  <c r="AL35" i="71"/>
  <c r="AH35" i="71"/>
  <c r="AL34" i="71"/>
  <c r="AH34" i="71"/>
  <c r="AL33" i="71"/>
  <c r="AH33" i="71"/>
  <c r="AL32" i="71"/>
  <c r="AH32" i="71"/>
  <c r="AL31" i="71"/>
  <c r="AH31" i="71"/>
  <c r="AL30" i="71"/>
  <c r="AH30" i="71"/>
  <c r="AL29" i="71"/>
  <c r="AH29" i="71"/>
  <c r="AL28" i="71"/>
  <c r="AH28" i="71"/>
  <c r="AL27" i="71"/>
  <c r="AH27" i="71"/>
  <c r="AL26" i="71"/>
  <c r="AH26" i="71"/>
  <c r="AL25" i="71"/>
  <c r="AH25" i="71"/>
  <c r="AL24" i="71"/>
  <c r="AH24" i="71"/>
  <c r="AL23" i="71"/>
  <c r="AH23" i="71"/>
  <c r="AL22" i="71"/>
  <c r="AH22" i="71"/>
  <c r="AL21" i="71"/>
  <c r="AH21" i="71"/>
  <c r="AL20" i="71"/>
  <c r="AH20" i="71"/>
  <c r="AL19" i="71"/>
  <c r="AH19" i="71"/>
  <c r="AL18" i="71"/>
  <c r="AH18" i="71"/>
  <c r="AL17" i="71"/>
  <c r="AH17" i="71"/>
  <c r="AL16" i="71"/>
  <c r="AH16" i="71"/>
  <c r="AL15" i="71"/>
  <c r="AH15" i="71"/>
  <c r="AL14" i="71"/>
  <c r="AH14" i="71"/>
  <c r="AL13" i="71"/>
  <c r="AH13" i="71"/>
  <c r="AL12" i="71"/>
  <c r="AH12" i="71"/>
  <c r="AL11" i="71"/>
  <c r="AH11" i="71"/>
  <c r="A11" i="71"/>
  <c r="A12" i="71" s="1"/>
  <c r="A13" i="71" s="1"/>
  <c r="A14" i="71" s="1"/>
  <c r="A15" i="71" s="1"/>
  <c r="A16" i="71" s="1"/>
  <c r="A17" i="71" s="1"/>
  <c r="A18" i="71" s="1"/>
  <c r="A19" i="71" s="1"/>
  <c r="A20" i="71" s="1"/>
  <c r="A21" i="71" s="1"/>
  <c r="A22" i="71" s="1"/>
  <c r="A23" i="71" s="1"/>
  <c r="A24" i="71" s="1"/>
  <c r="A25" i="71" s="1"/>
  <c r="A26" i="71" s="1"/>
  <c r="A27" i="71" s="1"/>
  <c r="A28" i="71" s="1"/>
  <c r="A29" i="71" s="1"/>
  <c r="A30" i="71" s="1"/>
  <c r="A31" i="71" s="1"/>
  <c r="A32" i="71" s="1"/>
  <c r="A33" i="71" s="1"/>
  <c r="A34" i="71" s="1"/>
  <c r="A35" i="71" s="1"/>
  <c r="A36" i="71" s="1"/>
  <c r="A37" i="71" s="1"/>
  <c r="A38" i="71" s="1"/>
  <c r="A39" i="71" s="1"/>
  <c r="A40" i="71" s="1"/>
  <c r="A41" i="71" s="1"/>
  <c r="A42" i="71" s="1"/>
  <c r="A43" i="71" s="1"/>
  <c r="A44" i="71" s="1"/>
  <c r="A45" i="71" s="1"/>
  <c r="A46" i="71" s="1"/>
  <c r="A47" i="71" s="1"/>
  <c r="A48" i="71" s="1"/>
  <c r="A49" i="71" s="1"/>
  <c r="A50" i="71" s="1"/>
  <c r="A51" i="71" s="1"/>
  <c r="A52" i="71" s="1"/>
  <c r="A53" i="71" s="1"/>
  <c r="A54" i="71" s="1"/>
  <c r="A55" i="71" s="1"/>
  <c r="A56" i="71" s="1"/>
  <c r="A57" i="71" s="1"/>
  <c r="A58" i="71" s="1"/>
  <c r="A59" i="71" s="1"/>
  <c r="A60" i="71" s="1"/>
  <c r="A61" i="71" s="1"/>
  <c r="A62" i="71" s="1"/>
  <c r="A63" i="71" s="1"/>
  <c r="A64" i="71" s="1"/>
  <c r="A65" i="71" s="1"/>
  <c r="A66" i="71" s="1"/>
  <c r="A67" i="71" s="1"/>
  <c r="A68" i="71" s="1"/>
  <c r="A69" i="71" s="1"/>
  <c r="A70" i="71" s="1"/>
  <c r="A71" i="71" s="1"/>
  <c r="A72" i="71" s="1"/>
  <c r="A73" i="71" s="1"/>
  <c r="A74" i="71" s="1"/>
  <c r="A75" i="71" s="1"/>
  <c r="A76" i="71" s="1"/>
  <c r="A77" i="71" s="1"/>
  <c r="A78" i="71" s="1"/>
  <c r="A79" i="71" s="1"/>
  <c r="A80" i="71" s="1"/>
  <c r="A81" i="71" s="1"/>
  <c r="A82" i="71" s="1"/>
  <c r="A83" i="71" s="1"/>
  <c r="A84" i="71" s="1"/>
  <c r="A85" i="71" s="1"/>
  <c r="A86" i="71" s="1"/>
  <c r="A87" i="71" s="1"/>
  <c r="A88" i="71" s="1"/>
  <c r="A89" i="71" s="1"/>
  <c r="A90" i="71" s="1"/>
  <c r="A91" i="71" s="1"/>
  <c r="A92" i="71" s="1"/>
  <c r="A93" i="71" s="1"/>
  <c r="A94" i="71" s="1"/>
  <c r="A95" i="71" s="1"/>
  <c r="A96" i="71" s="1"/>
  <c r="A97" i="71" s="1"/>
  <c r="A98" i="71" s="1"/>
  <c r="A99" i="71" s="1"/>
  <c r="A100" i="71" s="1"/>
  <c r="A101" i="71" s="1"/>
  <c r="A102" i="71" s="1"/>
  <c r="A103" i="71" s="1"/>
  <c r="A104" i="71" s="1"/>
  <c r="A105" i="71" s="1"/>
  <c r="A106" i="71" s="1"/>
  <c r="A107" i="71" s="1"/>
  <c r="A108" i="71" s="1"/>
  <c r="A109" i="71" s="1"/>
  <c r="A110" i="71" s="1"/>
  <c r="A111" i="71" s="1"/>
  <c r="A112" i="71" s="1"/>
  <c r="A113" i="71" s="1"/>
  <c r="A114" i="71" s="1"/>
  <c r="A115" i="71" s="1"/>
  <c r="A116" i="71" s="1"/>
  <c r="A117" i="71" s="1"/>
  <c r="A118" i="71" s="1"/>
  <c r="A119" i="71" s="1"/>
  <c r="A120" i="71" s="1"/>
  <c r="AL10" i="71"/>
  <c r="AH10" i="71"/>
  <c r="B9" i="71"/>
  <c r="C9" i="71" s="1"/>
  <c r="O301" i="71" l="1"/>
  <c r="G301" i="71"/>
  <c r="R301" i="71"/>
  <c r="Q125" i="71"/>
  <c r="Q121" i="71"/>
  <c r="E125" i="71"/>
  <c r="I301" i="71"/>
  <c r="M301" i="71"/>
  <c r="U301" i="71"/>
  <c r="X301" i="71"/>
  <c r="AA301" i="71"/>
  <c r="AD301" i="71"/>
  <c r="AI301" i="71"/>
  <c r="J301" i="71"/>
  <c r="P301" i="71"/>
  <c r="AQ301" i="71"/>
  <c r="AO301" i="71"/>
  <c r="AR301" i="71"/>
  <c r="AN301" i="71"/>
  <c r="C301" i="71"/>
  <c r="AH125" i="71"/>
  <c r="W301" i="71"/>
  <c r="AC301" i="71"/>
  <c r="AG301" i="71"/>
  <c r="AP301" i="71"/>
  <c r="S301" i="71"/>
  <c r="AK301" i="71"/>
  <c r="D301" i="71"/>
  <c r="T301" i="71"/>
  <c r="AJ301" i="71"/>
  <c r="AH121" i="71"/>
  <c r="Z301" i="71"/>
  <c r="H301" i="71"/>
  <c r="N301" i="71"/>
  <c r="AL121" i="71"/>
  <c r="AE301" i="71"/>
  <c r="AH300" i="71"/>
  <c r="F121" i="71"/>
  <c r="E121" i="71" s="1"/>
  <c r="AM301" i="71"/>
  <c r="V301" i="71"/>
  <c r="Y301" i="71"/>
  <c r="AB301" i="71"/>
  <c r="AF301" i="71"/>
  <c r="K301" i="71"/>
  <c r="AL300" i="71"/>
  <c r="E301" i="71" l="1"/>
  <c r="Q301" i="71"/>
  <c r="F301" i="71"/>
  <c r="AL301" i="71"/>
  <c r="AH301" i="71"/>
</calcChain>
</file>

<file path=xl/sharedStrings.xml><?xml version="1.0" encoding="utf-8"?>
<sst xmlns="http://schemas.openxmlformats.org/spreadsheetml/2006/main" count="385" uniqueCount="358">
  <si>
    <t>п/п №</t>
  </si>
  <si>
    <t>Наименование МО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</si>
  <si>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</si>
  <si>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</si>
  <si>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</si>
  <si>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>Стоимость медицинской помощи, всего (рублей)</t>
  </si>
  <si>
    <t xml:space="preserve">вызов (количество), всего, в том числе </t>
  </si>
  <si>
    <t>посещение с иными целями (ПДН)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</si>
  <si>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</si>
  <si>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</si>
  <si>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</si>
  <si>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</si>
  <si>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</si>
  <si>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</si>
  <si>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</si>
  <si>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</si>
  <si>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</si>
  <si>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</si>
  <si>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</si>
  <si>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</si>
  <si>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</si>
  <si>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</si>
  <si>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</si>
  <si>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</si>
  <si>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ВМП</t>
  </si>
  <si>
    <t>случай лечения, всего, в том числе</t>
  </si>
  <si>
    <t>ЭКО</t>
  </si>
  <si>
    <t>вызов (количество)</t>
  </si>
  <si>
    <t>количество посещений</t>
  </si>
  <si>
    <t>количество комплексных посещений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</si>
  <si>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</si>
  <si>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</si>
  <si>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</si>
  <si>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</si>
  <si>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</si>
  <si>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</si>
  <si>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</si>
  <si>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</si>
  <si>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</si>
  <si>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</si>
  <si>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</si>
  <si>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</si>
  <si>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</si>
  <si>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</si>
  <si>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</si>
  <si>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</si>
  <si>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</si>
  <si>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</si>
  <si>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</si>
  <si>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</si>
  <si>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</si>
  <si>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</si>
  <si>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</si>
  <si>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</si>
  <si>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</si>
  <si>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</si>
  <si>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</si>
  <si>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</si>
  <si>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</si>
  <si>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</si>
  <si>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«Левашинская ЦРБ»</t>
  </si>
  <si>
    <t>ГБУ РД «Магарамкентская ЦРБ»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</si>
  <si>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</si>
  <si>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</si>
  <si>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</si>
  <si>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</si>
  <si>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</si>
  <si>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</si>
  <si>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</si>
  <si>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</si>
  <si>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</si>
  <si>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</si>
  <si>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</si>
  <si>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</si>
  <si>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</si>
  <si>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</si>
  <si>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</si>
  <si>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</si>
  <si>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</si>
  <si>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</si>
  <si>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</si>
  <si>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МССМП»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</si>
  <si>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</si>
  <si>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</si>
  <si>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</si>
  <si>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</si>
  <si>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</si>
  <si>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</si>
  <si>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"Республиканский онкологический центр"</t>
  </si>
  <si>
    <t>ГБУ РД "Республиканская клиническая больница скорой медицинской помощи"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</si>
  <si>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</si>
  <si>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</si>
  <si>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</si>
  <si>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</si>
  <si>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</si>
  <si>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МО частной формы собственности</t>
  </si>
  <si>
    <t>ВСЕГО</t>
  </si>
  <si>
    <t>диспансеризация всего</t>
  </si>
  <si>
    <t xml:space="preserve">в т.ч. углубленная диспансеризация </t>
  </si>
  <si>
    <t>профилактические медицинские осмотры (ПДН)</t>
  </si>
  <si>
    <t xml:space="preserve"> </t>
  </si>
  <si>
    <t xml:space="preserve">Пациенты </t>
  </si>
  <si>
    <t>Распределение объемов и финансового обеспечения медицинской помощи по территориальной программе ОМС на 2023 год между медицинскими организациями в сфере ОМС Республики Дагестан</t>
  </si>
  <si>
    <t>ГБУ РД «ЦРБ БУ Цунтинского района»</t>
  </si>
  <si>
    <t>ГБУ РД «Ботлихская ЦРБ»</t>
  </si>
  <si>
    <t xml:space="preserve">ГБУ РД «Карабудахкентская ЦРБ, им. С.А.Абусуева» </t>
  </si>
  <si>
    <t xml:space="preserve"> ГБУ РД «Лакская ЦРБ»</t>
  </si>
  <si>
    <t>ГБУ РД "Новолакская ЦРБ им. Н.М. Мирзоева"</t>
  </si>
  <si>
    <t>ГБУ РД «Новолакская РБ № 1» (Новострой)</t>
  </si>
  <si>
    <t>ГБУ РД "Махачкалинский родильный дом N 1"</t>
  </si>
  <si>
    <t>ГБУ РД "Махачкалинский родильный дом N 2 им. Р.А.Каримова"</t>
  </si>
  <si>
    <t>ГБУ РД "Детская городская клиническая больница", г. Махачкала</t>
  </si>
  <si>
    <t>ГБУ РД "Городская клиническая больница", г. Махачкала</t>
  </si>
  <si>
    <t>ГБУ РД "Гериатрический центр", г. Махачкала</t>
  </si>
  <si>
    <t>ГБУ РД "Диагностический центр", г. Махачкала</t>
  </si>
  <si>
    <t>ГБУ РД "Поликлиника N 2", г. Махачкала</t>
  </si>
  <si>
    <t>ГБУ РД "Поликлиника N 3", г. Махачкала</t>
  </si>
  <si>
    <t>ГБУ РД "Поликлиника N 4", г. Махачкала</t>
  </si>
  <si>
    <t>ГБУ РД "Поликлиника N 5", г. Махачкала</t>
  </si>
  <si>
    <t>ГБУ РД "Поликлиника N 6", г. Махачкала</t>
  </si>
  <si>
    <t>ГБУ РД "Поликлиника N 7", г. Махачкала</t>
  </si>
  <si>
    <t>ГБУ РД "Поликлиника N 8", г. Махачкала</t>
  </si>
  <si>
    <t>ГБУ РД "Поликлиника N 9", г. Махачкала</t>
  </si>
  <si>
    <t>ГБУ РД "Детская поликлиника N 1", г. Махачкала</t>
  </si>
  <si>
    <t>ГБУ РД "Детская поликлиника N 2", г. Махачкала</t>
  </si>
  <si>
    <t>ГБУ РД "Детская поликлиника N 3", г. Махачкала</t>
  </si>
  <si>
    <t>ГБУ РД "Детская поликлиника N 5", г. Махачкала</t>
  </si>
  <si>
    <t>ГБУ РД "Детский центр восстановительной медицины и реабилитации", г. Махачкала</t>
  </si>
  <si>
    <t>ГБУ РД "Стоматологическая поликлиника N 1", г. Махачкала</t>
  </si>
  <si>
    <t>ГБУ РД "Дагестанский центр медицины катастроф"</t>
  </si>
  <si>
    <t>ГБУ РД "Хасавюртовская ЦГБ им. Р.П. Аскерханова"</t>
  </si>
  <si>
    <t>ГБУ РД "ПЦ г. Хасавюрта"</t>
  </si>
  <si>
    <t>ГБУ РД "Каспийская ЦГБ»</t>
  </si>
  <si>
    <t>ГБУ РД "ЦГБ ГО "город Дагестанские Огни"</t>
  </si>
  <si>
    <t>ГБУ РД "Республиканская клиническая больница им. А.В.Вишневского"</t>
  </si>
  <si>
    <t>ГБУ РД "Детская республиканская клиническая больница им. Н.М.Кураева"</t>
  </si>
  <si>
    <t>ГБУ РД "Республиканский урологический центр"</t>
  </si>
  <si>
    <t>ГБУ РД "Республиканская офтальмологическая больница им. Х.О.Булача"</t>
  </si>
  <si>
    <t>ГБУ РД "Республиканский центр травматологии и ортопедии им. Н.Ц.Цахаева"</t>
  </si>
  <si>
    <t>ГБУ РД "Республиканская клиническая больница N 2"</t>
  </si>
  <si>
    <t>ГБУ РД "Республиканский детский пульмонологический центр"</t>
  </si>
  <si>
    <t>ГБУ РД "Республиканский диагностический центр"</t>
  </si>
  <si>
    <t>ГБУ РД "Республиканская больница восстановительного лечения"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</si>
  <si>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</si>
  <si>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</si>
  <si>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молодежи"</t>
  </si>
  <si>
    <t>ГБУ РД "Республиканский кардиологический диспансер"</t>
  </si>
  <si>
    <t>ГБУ РД "Республиканская детская больница восстановительного лечения "</t>
  </si>
  <si>
    <t>ГБУ РД "Республиканский центр инфекционных болезней, профилактики и борьбы со СПИДом им. С.М.Магомедова"</t>
  </si>
  <si>
    <t>ГБУ РД "Республиканский кожно-венерологический диспансер"</t>
  </si>
  <si>
    <t>ГБУ РД "Научно-клиническое объединение "Дагестанский центр кардиологии и сердечно-сосудистой хирургии"</t>
  </si>
  <si>
    <t>ГБУ РД "Республиканский центр реабилитации"</t>
  </si>
  <si>
    <t>ГБУ РД "Республиканский центр планирования семьи и репродукции"</t>
  </si>
  <si>
    <t>ГБУ РД "Республиканский детский желудочно-кишечный санаторий "Журавлик"</t>
  </si>
  <si>
    <t>ГБУ РД "Научно-клиническое объединение "Дагестанский центр микрохирургии глаза"</t>
  </si>
  <si>
    <t>ГБУ РД "Кочубейская медико-санитарная часть"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</si>
  <si>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</si>
  <si>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</si>
  <si>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ФГБУЗ ЮОМЦ ФМБА РОССИИ</t>
  </si>
  <si>
    <t>ФКУЗ МСЧ МВД России по Республике Дагестан</t>
  </si>
  <si>
    <t>ФГБОУ ВО ДГМУ Минздрава России</t>
  </si>
  <si>
    <t>ЧУЗ " КБ "РЖД-Медицина",  г. Махачкала</t>
  </si>
  <si>
    <t>МАНО "ЦМВТ им. И.Ш. Исмаилова",г. Махачкала</t>
  </si>
  <si>
    <t>ООО «РОДДОМ №4», г. Махачкала</t>
  </si>
  <si>
    <t>ООО "ПРОМИКС", г. Избербаш</t>
  </si>
  <si>
    <t>ООО "МЕДЦЕНТР ИМЕНИ Р.П. АСКЕРХАНОВА, г. Махачкала</t>
  </si>
  <si>
    <t>ООО МЦ "ЗДОРОВЬЕ", г. Махачкала</t>
  </si>
  <si>
    <t>ООО "Патогистологический центр", г. Махачкала</t>
  </si>
  <si>
    <t>ООО "Медикус", г. Махачкала</t>
  </si>
  <si>
    <t>ООО "МЕД Лайф", г. Махачкала</t>
  </si>
  <si>
    <t>ООО "Медицинский центр "МЕД-ЭЛИТ",г.Дербент</t>
  </si>
  <si>
    <t>ООО "ДЦ",г. Махачкала</t>
  </si>
  <si>
    <t>ООО "МЦ "Лекарь Старый",  г. Махачкала</t>
  </si>
  <si>
    <t>ООО Поликлиника "ЗДОРОВАЯ СЕМЬЯ", г. Махачкала</t>
  </si>
  <si>
    <t>ООО "Глазная Клиника "Высокие технологии",г. Махачкала</t>
  </si>
  <si>
    <t>ООО "Медпрофцентр", г. Махачкала</t>
  </si>
  <si>
    <t>ООО МЛДЦ "ЗДОРОВЬЕ",г. Дербент</t>
  </si>
  <si>
    <t>ООО "Саид и Компания", г. Каспийск</t>
  </si>
  <si>
    <t>ООО "Панацея",г. Махачкала</t>
  </si>
  <si>
    <t>ООО "Целитель Хасавюрт", г. Хасавюрт</t>
  </si>
  <si>
    <t>ООО "Целитель", г. Махачкала</t>
  </si>
  <si>
    <t>ООО "МЛДЦ "Доктор плюс", г. Дербент</t>
  </si>
  <si>
    <t>ООО МОЦ "Гармония",          г. Махачкала</t>
  </si>
  <si>
    <t>ООО "НК МЦ Синтез-М",       г. Махачкала</t>
  </si>
  <si>
    <t>ООО ОЦ "Здоровье", Тарумовский район, с. Тарумовка</t>
  </si>
  <si>
    <t>ООО "Каспий", г. Махачкала</t>
  </si>
  <si>
    <t>ООО МЦ "Женское здоровье", г. Буйнакск</t>
  </si>
  <si>
    <t>ООО МЛ ДЦ "Авиценна", г. ДАГОГНИ</t>
  </si>
  <si>
    <t>ООО "Медфарм сервис", г. Дагестанские Огни</t>
  </si>
  <si>
    <t>ООО "Семейный врач", г. Махачкала</t>
  </si>
  <si>
    <t>ООО "Авиценна", с. Хучни</t>
  </si>
  <si>
    <t>ООО "Здоровый малыш - Целитель",г. Махачкала</t>
  </si>
  <si>
    <t>ООО "Лечебно-Диагностический Центр СМАК", г. Хасавюрт</t>
  </si>
  <si>
    <t>ООО "МЦ 111",г. Буйнакск</t>
  </si>
  <si>
    <t>ООО "Сирона",г. Махачкала</t>
  </si>
  <si>
    <t>ООО "Кристал Дент",г. Кизляр</t>
  </si>
  <si>
    <t>ООО ЛДЦ "Парадис", г.Кизляр</t>
  </si>
  <si>
    <t>ООО "Эверест", г. Липецк (филиал в г. Махачкале)</t>
  </si>
  <si>
    <t>ООО "Панацея", г. Дербент</t>
  </si>
  <si>
    <t>ООО "Клиник-Дент",г. Махачкала</t>
  </si>
  <si>
    <t>ООО "Аэлита", г. Кизляр</t>
  </si>
  <si>
    <t>ООО "Акрополь", г. Махачкала</t>
  </si>
  <si>
    <t>ООО "МК Хэлси Нэйшн", г. Махачкала</t>
  </si>
  <si>
    <t>ООО "Альтер-Мед",г. Хасавюрт</t>
  </si>
  <si>
    <t>ООО МЦ МЕД "Добро",г. Махачкала</t>
  </si>
  <si>
    <t>ООО МДЦ "ЮЖДАГ", Магарамкентский район, с. Советское</t>
  </si>
  <si>
    <t>ОАО "Санаторий "Энергетик", г. Каспийск</t>
  </si>
  <si>
    <t>ООО "Семейная стоматология", г. Махачкала</t>
  </si>
  <si>
    <t>ООО "Биодент", г. Махачкала</t>
  </si>
  <si>
    <t xml:space="preserve">ООО "ПРОФИДЕНТ", г. Махачкала </t>
  </si>
  <si>
    <t>ООО "Макси-Дент",г. Хасавюрт</t>
  </si>
  <si>
    <t>ООО "Парус", г. Махачкала</t>
  </si>
  <si>
    <t>ООО "МЦ Пульс", г. Буйнакск</t>
  </si>
  <si>
    <t>АНО МДЦ ПОМОЩЬ, г. Махачкала</t>
  </si>
  <si>
    <t>ООО "МЦ Фэмили", г. Махачкала</t>
  </si>
  <si>
    <t>ООО МЦ "Ибн Сина", г. Махачкала</t>
  </si>
  <si>
    <t>ООО "Дентал Люкс", с. Маджалис</t>
  </si>
  <si>
    <t>ООО Стоматология "Здоровая семья", г.Махачкала</t>
  </si>
  <si>
    <t>ООО "ЛАБ-СИНТЕЗ ДИАГНОСТИК", г. Кизилюрт</t>
  </si>
  <si>
    <t>ООО "Нейрореабилитация",  г. Махачкала</t>
  </si>
  <si>
    <t>ООО "ЮГМЕД", Дербентский район,  пос. Белиджи</t>
  </si>
  <si>
    <t>ООО "ПРЕМЬЕР", г. Кизляр</t>
  </si>
  <si>
    <t>ООО МЦ "НЕВРОАРТРОМЕД", г. Махачкала</t>
  </si>
  <si>
    <t>ООО "ДАГЕСТАН А. М.", г. Кизилюрт</t>
  </si>
  <si>
    <t>ООО "ЛАБОРАТОРНАЯ ДИАГНОСТИКА", г. Махачкала</t>
  </si>
  <si>
    <t>ООО "ЗАПИА",  г. Махачкала</t>
  </si>
  <si>
    <t>ООО "ЗДОРОВОЕ ПОКОЛЕНИЕ", г. Избербаш</t>
  </si>
  <si>
    <t>ООО "СТОМЦЕНТР З.М.", г. Махачкала</t>
  </si>
  <si>
    <t>ООО "Медикал Парк", г. Махачкала</t>
  </si>
  <si>
    <t>ООО "БИОСС",  с. Гурбуки</t>
  </si>
  <si>
    <t>ООО Стоматология "Тудей", г. Дербент</t>
  </si>
  <si>
    <t>ООО "Здоровье", г.Буйнакск</t>
  </si>
  <si>
    <t>ООО "Нефролайн-Дагестан", г. Хасавюрт</t>
  </si>
  <si>
    <t>ООО "Медицинский центр "Эос", г.Махачкала</t>
  </si>
  <si>
    <t>ООО "МЕДИАНС", г. Махачкала</t>
  </si>
  <si>
    <t>ООО МЦ "Озонотерапия", г. Махачкала</t>
  </si>
  <si>
    <t>ООО "ЕКДЛ",г. Буйнакск</t>
  </si>
  <si>
    <t>ООО "ГАЛАКТИКА", г. Махачкала</t>
  </si>
  <si>
    <t>ООО "ЛРЦ им. Р.П.Аскерханова", г. Избербаш</t>
  </si>
  <si>
    <t>АНО "Городская клиническая больница  № 3", г.Махачкала</t>
  </si>
  <si>
    <t>ООО "ДагМед", г. Махачкала</t>
  </si>
  <si>
    <t>ООО "САНТЕ",  г. Махачкала</t>
  </si>
  <si>
    <t>ООО СК "Центродент",          г. Махачкала</t>
  </si>
  <si>
    <t>ООО "Клиника доктора Булгаковой", г. Махачкала</t>
  </si>
  <si>
    <t>ООО "ЗДОРОВЫЙ ДАГЕСТАН", г. Махачкала</t>
  </si>
  <si>
    <t>ООО "КЛД", г. Каспийск</t>
  </si>
  <si>
    <t>ООО "АЛЫЕ ПАРУСА", г. Дербент</t>
  </si>
  <si>
    <t>ООО МЦ "ТВОЙ ДОКТОР",   г. Кизляр</t>
  </si>
  <si>
    <t>ООО "Целитель-1", г. Махачкала</t>
  </si>
  <si>
    <t>ООО МДЦ "ДОКТОР С ВАМИ", Магарамкентский район,с. Чахчах-Казмаляр</t>
  </si>
  <si>
    <t>ООО "ДЕНТАЛЬ", г. Махачкала</t>
  </si>
  <si>
    <t>ООО "Легкое дыхание", г. Махачкала</t>
  </si>
  <si>
    <t>ООО "Хадиджа", Казбековский район,с. Дылым</t>
  </si>
  <si>
    <t>ООО "ЛДОЦА-ВИКТОРИЯ", г. Хасавюрт</t>
  </si>
  <si>
    <t>БФ «Живи и дари жизнь другим», г. Махачкала</t>
  </si>
  <si>
    <t>ООО "ДИАДАГ", г. Кизилюрт</t>
  </si>
  <si>
    <t>ООО "МЦ "Доктор Нефро", г. Дербент,г.Кизляр,г.Каспийск</t>
  </si>
  <si>
    <t>ООО "Клиника Исцеление",   г. Хасавюрт</t>
  </si>
  <si>
    <t>ООО "МЕДИЦИНСКИЙ ЦЕНТР "МЕДИУС", г.Хасавюрт</t>
  </si>
  <si>
    <t>ООО "Авиценна",г. Избербаш</t>
  </si>
  <si>
    <t>ООО "ЛРИЦ Наука-М",г. Махачкала</t>
  </si>
  <si>
    <t>ООО "М-ЛАЙН", г. Москва</t>
  </si>
  <si>
    <t>ООО "ПЭТ-Технолоджи Диагностика", г. Самара</t>
  </si>
  <si>
    <t>ООО стоматология "Восход",   г. Махачкала</t>
  </si>
  <si>
    <t>ООО "Газпром трансгаз Махачкала", г. Махачкала</t>
  </si>
  <si>
    <t>ООО "Стоматология 32", г. Махачкала</t>
  </si>
  <si>
    <t>ООО "Юнидент",г. Каспийск</t>
  </si>
  <si>
    <t>ООО "СолоДент", г. Махачкала</t>
  </si>
  <si>
    <t>ООО "Медикум", Магарамкентский район,с. Магарамкент</t>
  </si>
  <si>
    <t>ООО "Про-Зрение", г. Махачкала</t>
  </si>
  <si>
    <t>ООО "ПЛАТИНУМ ДЕНТ",     г. Махачкала</t>
  </si>
  <si>
    <t>ООО "ЭСТЕТИК", г.Махачкала</t>
  </si>
  <si>
    <t>ООО "Медицинский центр ОртоСити",г. Махачкала</t>
  </si>
  <si>
    <t>ООО "ИМПЕРИЯ", г.Дагестанские Огни</t>
  </si>
  <si>
    <t>ООО "Клиника ортопедии, спортивной травматологии и медицинской реабилитации "Джамси", г. Махачкала</t>
  </si>
  <si>
    <t>ООО "АС КЛИНИК", г. Махачкала</t>
  </si>
  <si>
    <t>ООО Стоматологическая клиника "СТОМ ХОМ",г. Махачкала</t>
  </si>
  <si>
    <t>ООО "АКСА", г. Хасавюрт</t>
  </si>
  <si>
    <t>ООО "ЦЕНТР ЭКО" г.Калининград</t>
  </si>
  <si>
    <t>ООО "ДеКлиник", г. Махачкала</t>
  </si>
  <si>
    <t>ООО "Медик8", г. Махачкала</t>
  </si>
  <si>
    <t xml:space="preserve">ООО "ЭКО", г. Избербаш </t>
  </si>
  <si>
    <t>ООО "МЦ "Лекарь Каспийск", г. Каспийск</t>
  </si>
  <si>
    <t>ООО "МЦ "Юнити", г. Махачкала</t>
  </si>
  <si>
    <t>ООО "Диакав", г. Дербент</t>
  </si>
  <si>
    <t>ООО "МЦ им. Умагани Катиновасовой", г.Махачкала</t>
  </si>
  <si>
    <t>ООО "Стоматология", г. Буйнакск</t>
  </si>
  <si>
    <t>ООО МЦ "Здоровье-1", г. Махачкала</t>
  </si>
  <si>
    <t>ОАО "Концерн КЭМЗ", г. Кизляр</t>
  </si>
  <si>
    <t>ООО "Севак стоматология", г.Махачкала</t>
  </si>
  <si>
    <t>ООО "Клиника Медицина",    г. Махачкала</t>
  </si>
  <si>
    <t>ООО "Дентал Хаус", г. Махачкала</t>
  </si>
  <si>
    <t>ООО "Альянс",г. Махачкала</t>
  </si>
  <si>
    <t>ООО "УЛЫБКА", Карабудахкент</t>
  </si>
  <si>
    <t>ООО "НПФ "ХЕЛИКС",г. Санкт - Петербург</t>
  </si>
  <si>
    <t>ООО МК "Ваш Доктор",г. Махачкала</t>
  </si>
  <si>
    <t>ООО "Адентис", г. Махачкала</t>
  </si>
  <si>
    <t>ООО "Стоматология Вита", г. Махачкала</t>
  </si>
  <si>
    <t>ООО СЦ «7 Звезд», г. Каспийск</t>
  </si>
  <si>
    <t>ООО "ВитаЛаб", г. Курск</t>
  </si>
  <si>
    <t>ООО "СИВАК-ДЕНТ",г. Махачкала</t>
  </si>
  <si>
    <t>ООО "Медицинский центр "Здоровье", г. Кизилюрт</t>
  </si>
  <si>
    <t>ООО "Мастер-Дент",г. Махачкала</t>
  </si>
  <si>
    <t>ООО "НИГМА", г. Махачкала</t>
  </si>
  <si>
    <t>ООО "СМАЙЛ ДИЗАЙН", г. Махачкала</t>
  </si>
  <si>
    <t>ООО ОЦ "Здоровье", Бабаюртовский район</t>
  </si>
  <si>
    <t>ООО "ИННОВА", г. Махачкала</t>
  </si>
  <si>
    <t>ООО "ФИОНА", г. Махачкала</t>
  </si>
  <si>
    <t>ООО "МЕДИКОМ", г. Кизляр</t>
  </si>
  <si>
    <t>ООО "ФРТ", г. Хасавюрт</t>
  </si>
  <si>
    <t>ООО "ЮНИДИОН", г. Кизляр</t>
  </si>
  <si>
    <t>ООО ЛОЦ "ЗДОРОВЬЕ", г. Кизляр</t>
  </si>
  <si>
    <t>ООО "Медицинский Центр "Инклиник", г. Махачкала</t>
  </si>
  <si>
    <t>ООО "ЯМТ", г. Москва</t>
  </si>
  <si>
    <t>ООО "АНТ", г. Махачкала</t>
  </si>
  <si>
    <t>ООО Медико-Диагностический центр "Здоровый - Буйнакск", г. Буйнакск</t>
  </si>
  <si>
    <t>ООО "Медицинский центр САФА", г. Махачкала</t>
  </si>
  <si>
    <t>ООО "РУ -ДЕНТ", Акушинский район</t>
  </si>
  <si>
    <t>ООО "Стелла", г. Махачкала</t>
  </si>
  <si>
    <t>ООО "Медси премиум клиник", г. Махачкала</t>
  </si>
  <si>
    <t>ООО "ВЕРБА Медика", г. Махачкала</t>
  </si>
  <si>
    <t>ООО "Лекарь Ак-Гель", г. Махачкала</t>
  </si>
  <si>
    <t>ООО " Грязолечебница Джени",Ахтынский район</t>
  </si>
  <si>
    <t>ООО "КЛИН-КЛИНИК МАХАЧКАЛА", г. Махачкала</t>
  </si>
  <si>
    <t>ООО Стоматологическая клиника "ТАКА", г. Кизилюрт</t>
  </si>
  <si>
    <t>ООО "МЦ"ЛЕКАРЬ БУЙНАКСК", г. Буйнакск</t>
  </si>
  <si>
    <t>ООО "Медицинский центр "Лекарь семейный", г. Махачкала</t>
  </si>
  <si>
    <t>ООО "АСКЛЕПИОН-Н", Казбековский район</t>
  </si>
  <si>
    <t>ООО "Стоматологическая клиника "Дентал Лайк", г. Махачкала</t>
  </si>
  <si>
    <t>ООО "Дантист", г. Буйнакск</t>
  </si>
  <si>
    <t>ООО "Дентал", г. Избербаш</t>
  </si>
  <si>
    <t>ООО "Пэтскан", Ставропольский край</t>
  </si>
  <si>
    <t>ООО "МЛЦ "Никамед", г. Махачкала</t>
  </si>
  <si>
    <t>ООО "Научно-методический центр клинической лабораторной диагностики Ситилаб", г. Москва</t>
  </si>
  <si>
    <t>ООО "Даймонд-дент", г. Махачкала</t>
  </si>
  <si>
    <t>комплексное посещение</t>
  </si>
  <si>
    <t>Диспансерное наблюдение для взрослого населения с онкологическими заболеваниями, сахарным диабетом и болезнями системы кровообращения</t>
  </si>
  <si>
    <t>Посещение с профилактической и иными целями, всего, в том числе</t>
  </si>
  <si>
    <t>ДНЕВНОЙ СТАЦИОНАР</t>
  </si>
  <si>
    <t xml:space="preserve">количество услуг </t>
  </si>
  <si>
    <t>посещения</t>
  </si>
  <si>
    <t>КРУГЛОСУТОЧНЫЙ СТАЦИОНАР</t>
  </si>
  <si>
    <t xml:space="preserve">в амбулаторных услвоиях - Обращение по заболеванию </t>
  </si>
  <si>
    <t xml:space="preserve">В условиях круглосуточного стационара   </t>
  </si>
  <si>
    <t xml:space="preserve">В условиях дневного  стационара   </t>
  </si>
  <si>
    <t>ИТОГО ФЕДЕРАЛЬНЫЕ МО</t>
  </si>
  <si>
    <t>ИТОГО ГБУ РД</t>
  </si>
  <si>
    <t>МЕДИЦИНСКАЯ  РЕАБИЛИТАЦИЯ</t>
  </si>
  <si>
    <t>СКОРАЯ МЕДИЦИНСКАЯ ПОМОЩЬ</t>
  </si>
  <si>
    <t>АМБУЛАТОРНО-ПОЛИКЛИНИЧЕСКАЯ ПОМОЩЬ</t>
  </si>
  <si>
    <t xml:space="preserve">2-этап Диспансеризации </t>
  </si>
  <si>
    <t>школа сахарного диабета</t>
  </si>
  <si>
    <t>комплексные посещения</t>
  </si>
  <si>
    <t>консультативные поликлиники</t>
  </si>
  <si>
    <t xml:space="preserve">посещения </t>
  </si>
  <si>
    <t>КОНСУЛЬТАТИВНЫЕ ПОЛИКЛИНИКИ</t>
  </si>
  <si>
    <t>с применением тромболизиса (ФН=37549,52)</t>
  </si>
  <si>
    <t>Приложение1 к протоколу №2  заседания Комиссии по разработке ТП ОМС от 28.02.2023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</si>
</sst>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-;\-* #,##0.00_-;_-* &quot;-&quot;??_-;_-@_-"/>
    <numFmt numFmtId="165" formatCode="_-* #,##0\ _₽_-;\-* #,##0\ _₽_-;_-* &quot;-&quot;??\ _₽_-;_-@_-"/>
    <numFmt numFmtId="166" formatCode="#,##0.0"/>
    <numFmt numFmtId="167" formatCode="_-* #,##0.0\ _₽_-;\-* #,##0.0\ _₽_-;_-* &quot;-&quot;??\ _₽_-;_-@_-"/>
    <numFmt numFmtId="169" formatCode="#,##0.000"/>
    <numFmt numFmtId="172" formatCode="_-* #,##0.00_р_._-;\-* #,##0.00_р_._-;_-* &quot;-&quot;??_р_._-;_-@_-"/>
    <numFmt numFmtId="173" formatCode="dd\.mm\.yyyy"/>
    <numFmt numFmtId="180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17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172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/>
  </cellStyleXfs>
  <cellXfs count="80">
    <xf numFmtId="0" fontId="0" fillId="0" borderId="0" xfId="0"/>
    <xf numFmtId="0" fontId="3" fillId="0" borderId="0" xfId="0" applyFont="1" applyAlignment="1">
      <alignment vertical="center" wrapText="1"/>
    </xf>
    <xf numFmtId="165" fontId="3" fillId="0" borderId="0" xfId="1" applyNumberFormat="1" applyFont="1" applyFill="1" applyAlignment="1">
      <alignment vertical="center" wrapText="1"/>
    </xf>
    <xf numFmtId="167" fontId="3" fillId="0" borderId="0" xfId="1" applyNumberFormat="1" applyFont="1" applyFill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43" fontId="2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166" fontId="3" fillId="0" borderId="0" xfId="0" applyNumberFormat="1" applyFont="1" applyFill="1" applyAlignment="1">
      <alignment vertical="center" wrapText="1"/>
    </xf>
    <xf numFmtId="0" fontId="5" fillId="0" borderId="0" xfId="0" applyFont="1" applyFill="1" applyAlignment="1" applyProtection="1">
      <alignment horizontal="right" vertical="center" wrapText="1"/>
      <protection locked="0"/>
    </xf>
    <xf numFmtId="3" fontId="3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 applyProtection="1">
      <alignment horizontal="right" vertical="center" wrapText="1"/>
      <protection locked="0"/>
    </xf>
    <xf numFmtId="180" fontId="3" fillId="0" borderId="0" xfId="0" applyNumberFormat="1" applyFont="1" applyFill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3" fontId="8" fillId="0" borderId="3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5" xfId="0" applyFill="1" applyBorder="1" applyAlignment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4" fontId="8" fillId="0" borderId="3" xfId="3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9" xfId="0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3" fontId="17" fillId="0" borderId="7" xfId="2" applyNumberFormat="1" applyFont="1" applyFill="1" applyBorder="1" applyAlignment="1">
      <alignment horizontal="center" vertical="center" wrapText="1"/>
    </xf>
    <xf numFmtId="3" fontId="17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justify"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3" xfId="3" applyNumberFormat="1" applyFont="1" applyFill="1" applyBorder="1" applyAlignment="1">
      <alignment horizontal="center" vertical="center" wrapText="1"/>
    </xf>
    <xf numFmtId="3" fontId="2" fillId="0" borderId="3" xfId="3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3" xfId="0" applyNumberFormat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vertical="center" wrapText="1"/>
    </xf>
    <xf numFmtId="16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3" xfId="0" applyNumberFormat="1" applyFont="1" applyFill="1" applyBorder="1" applyAlignment="1">
      <alignment horizontal="center" vertical="center" wrapText="1"/>
    </xf>
    <xf numFmtId="4" fontId="2" fillId="0" borderId="3" xfId="3" applyNumberFormat="1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vertical="center" wrapText="1"/>
    </xf>
    <xf numFmtId="0" fontId="2" fillId="0" borderId="4" xfId="3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2" applyFont="1" applyFill="1" applyBorder="1" applyAlignment="1">
      <alignment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2" applyNumberFormat="1" applyFont="1" applyFill="1" applyBorder="1" applyAlignment="1">
      <alignment horizontal="center" vertical="center" wrapText="1"/>
    </xf>
    <xf numFmtId="4" fontId="2" fillId="0" borderId="4" xfId="2" applyNumberFormat="1" applyFont="1" applyFill="1" applyBorder="1" applyAlignment="1">
      <alignment vertical="center" wrapText="1"/>
    </xf>
    <xf numFmtId="0" fontId="2" fillId="0" borderId="4" xfId="5" applyFont="1" applyFill="1" applyBorder="1" applyAlignment="1">
      <alignment horizontal="left" vertical="center" wrapText="1"/>
    </xf>
    <xf numFmtId="0" fontId="2" fillId="0" borderId="4" xfId="4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left" vertical="center" wrapText="1"/>
    </xf>
    <xf numFmtId="173" fontId="2" fillId="0" borderId="4" xfId="3" applyNumberFormat="1" applyFont="1" applyFill="1" applyBorder="1" applyAlignment="1">
      <alignment vertical="center" wrapText="1"/>
    </xf>
    <xf numFmtId="3" fontId="8" fillId="0" borderId="3" xfId="0" applyNumberFormat="1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3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>
      <alignment vertical="center" wrapText="1"/>
    </xf>
    <xf numFmtId="0" fontId="11" fillId="0" borderId="0" xfId="0" applyFont="1" applyAlignment="1">
      <alignment vertical="center" wrapText="1"/>
    </xf>
  </cellXfs>
  <cellStyles count="26">
    <cellStyle name="Обычный" xfId="0" builtinId="0"/>
    <cellStyle name="Обычный 2" xfId="3"/>
    <cellStyle name="Обычный 3" xfId="5"/>
    <cellStyle name="Обычный 3 2" xfId="19"/>
    <cellStyle name="Обычный 4" xfId="10"/>
    <cellStyle name="Обычный 4 2" xfId="15"/>
    <cellStyle name="Обычный 6" xfId="6"/>
    <cellStyle name="Обычный 7" xfId="16"/>
    <cellStyle name="Обычный 8" xfId="9"/>
    <cellStyle name="Обычный 9" xfId="18"/>
    <cellStyle name="Обычный_Лист1 2_Распределение МЗ для Апрога (онлайн)" xfId="4"/>
    <cellStyle name="Обычный_СВОД  ПО ГБУ РД на 20.01.2016г. 2" xfId="2"/>
    <cellStyle name="Процентный 2" xfId="12"/>
    <cellStyle name="Финансовый" xfId="1" builtinId="3"/>
    <cellStyle name="Финансовый 2" xfId="7"/>
    <cellStyle name="Финансовый 2 2" xfId="22"/>
    <cellStyle name="Финансовый 3" xfId="8"/>
    <cellStyle name="Финансовый 3 2" xfId="17"/>
    <cellStyle name="Финансовый 3 3" xfId="23"/>
    <cellStyle name="Финансовый 4" xfId="11"/>
    <cellStyle name="Финансовый 5" xfId="13"/>
    <cellStyle name="Финансовый 6" xfId="14"/>
    <cellStyle name="Финансовый 6 2" xfId="24"/>
    <cellStyle name="Финансовый 7" xfId="20"/>
    <cellStyle name="Финансовый 7 2" xfId="25"/>
    <cellStyle name="Финансовый 8" xfId="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T302"/>
  <sheetViews>
    <sheetView showZeros="0" tabSelected="1" zoomScale="62" zoomScaleNormal="62" zoomScaleSheetLayoutView="40" workbookViewId="0">
      <pane xSplit="2" ySplit="8" topLeftCell="AD60" activePane="bottomRight" state="frozen"/>
      <selection pane="topRight" activeCell="C1" sqref="C1"/>
      <selection pane="bottomLeft" activeCell="A7" sqref="A7"/>
      <selection pane="bottomRight" activeCell="AM67" sqref="AM67"/>
    </sheetView>
  </sheetViews>
  <sheetFormatPr defaultColWidth="9.140625" defaultRowHeight="18.75" x14ac:dyDescent="0.25"/>
  <cols>
    <col min="1" max="1" width="10.5703125" style="11" bestFit="1" customWidth="1"/>
    <col min="2" max="2" width="60.7109375" style="11" customWidth="1"/>
    <col min="3" max="4" width="23.7109375" style="9" customWidth="1"/>
    <col min="5" max="5" width="28.5703125" style="11" customWidth="1"/>
    <col min="6" max="6" width="23.5703125" style="11" customWidth="1"/>
    <col min="7" max="7" width="25.140625" style="11" customWidth="1"/>
    <col min="8" max="8" width="23.140625" style="11" customWidth="1"/>
    <col min="9" max="9" width="25.85546875" style="11" customWidth="1"/>
    <col min="10" max="10" width="23.85546875" style="11" customWidth="1"/>
    <col min="11" max="11" width="22.42578125" style="11" customWidth="1"/>
    <col min="12" max="12" width="27.28515625" style="11" customWidth="1"/>
    <col min="13" max="13" width="15.28515625" style="11" customWidth="1"/>
    <col min="14" max="14" width="17.5703125" style="11" customWidth="1"/>
    <col min="15" max="15" width="19.140625" style="11" bestFit="1" customWidth="1"/>
    <col min="16" max="16" width="25.42578125" style="11" customWidth="1"/>
    <col min="17" max="17" width="22.42578125" style="11" customWidth="1"/>
    <col min="18" max="18" width="20.140625" style="11" customWidth="1"/>
    <col min="19" max="19" width="26.5703125" style="11" customWidth="1"/>
    <col min="20" max="20" width="20.28515625" style="11" customWidth="1"/>
    <col min="21" max="21" width="20.85546875" style="11" bestFit="1" customWidth="1"/>
    <col min="22" max="22" width="25.5703125" style="11" customWidth="1"/>
    <col min="23" max="23" width="21.85546875" style="11" customWidth="1"/>
    <col min="24" max="24" width="19.7109375" style="11" customWidth="1"/>
    <col min="25" max="25" width="19.28515625" style="11" customWidth="1"/>
    <col min="26" max="26" width="26.28515625" style="11" customWidth="1"/>
    <col min="27" max="27" width="20" style="11" customWidth="1"/>
    <col min="28" max="28" width="19.7109375" style="11" customWidth="1"/>
    <col min="29" max="29" width="24.85546875" style="11" customWidth="1"/>
    <col min="30" max="30" width="15" style="11" customWidth="1"/>
    <col min="31" max="31" width="19.85546875" style="11" customWidth="1"/>
    <col min="32" max="32" width="16.140625" style="11" customWidth="1"/>
    <col min="33" max="33" width="28.42578125" style="11" customWidth="1"/>
    <col min="34" max="34" width="23.28515625" style="11" customWidth="1"/>
    <col min="35" max="35" width="22.5703125" style="11" customWidth="1"/>
    <col min="36" max="36" width="22.7109375" style="11" customWidth="1"/>
    <col min="37" max="37" width="17.42578125" style="11" customWidth="1"/>
    <col min="38" max="38" width="22.85546875" style="11" customWidth="1"/>
    <col min="39" max="39" width="21" style="11" customWidth="1"/>
    <col min="40" max="40" width="20.140625" style="11" customWidth="1"/>
    <col min="41" max="41" width="18.7109375" style="11" customWidth="1"/>
    <col min="42" max="43" width="22.42578125" style="11" customWidth="1"/>
    <col min="44" max="44" width="21.28515625" style="11" customWidth="1"/>
    <col min="45" max="45" width="35.7109375" style="18" customWidth="1"/>
    <col min="46" max="46" width="21.140625" style="1" customWidth="1"/>
    <col min="47" max="47" width="9.140625" style="1"/>
    <col min="48" max="48" width="21.28515625" style="1" bestFit="1" customWidth="1"/>
    <col min="49" max="16384" width="9.140625" style="1"/>
  </cols>
  <sheetData>
    <row r="1" spans="1:45" ht="31.5" customHeight="1" x14ac:dyDescent="0.25">
      <c r="A1" s="6"/>
      <c r="B1" s="7"/>
      <c r="C1" s="8"/>
      <c r="D1" s="10"/>
      <c r="F1" s="12"/>
      <c r="I1" s="13"/>
      <c r="J1" s="14"/>
      <c r="K1" s="14"/>
      <c r="L1" s="14"/>
      <c r="O1" s="12"/>
      <c r="P1" s="15" t="s">
        <v>100</v>
      </c>
      <c r="Q1" s="15"/>
      <c r="R1" s="15"/>
      <c r="S1" s="15"/>
      <c r="T1" s="15"/>
      <c r="W1" s="16"/>
      <c r="X1" s="12"/>
      <c r="Y1" s="12"/>
      <c r="AI1" s="17"/>
      <c r="AJ1" s="2"/>
      <c r="AK1" s="16"/>
      <c r="AO1" s="78" t="s">
        <v>357</v>
      </c>
      <c r="AP1" s="79"/>
      <c r="AQ1" s="79"/>
      <c r="AR1" s="79"/>
      <c r="AS1" s="79"/>
    </row>
    <row r="2" spans="1:45" ht="20.25" x14ac:dyDescent="0.25">
      <c r="A2" s="6"/>
      <c r="B2" s="7"/>
      <c r="C2" s="8"/>
      <c r="D2" s="10"/>
      <c r="F2" s="12"/>
      <c r="I2" s="13"/>
      <c r="J2" s="14"/>
      <c r="K2" s="14"/>
      <c r="L2" s="14"/>
      <c r="O2" s="12"/>
      <c r="P2" s="19"/>
      <c r="Q2" s="19"/>
      <c r="R2" s="19"/>
      <c r="S2" s="19"/>
      <c r="T2" s="19"/>
      <c r="U2" s="20"/>
      <c r="V2" s="12"/>
      <c r="W2" s="16"/>
      <c r="X2" s="12"/>
      <c r="Y2" s="12"/>
      <c r="AI2" s="17"/>
      <c r="AJ2" s="2"/>
      <c r="AK2" s="16"/>
      <c r="AR2" s="14"/>
    </row>
    <row r="3" spans="1:45" ht="20.25" x14ac:dyDescent="0.25">
      <c r="A3" s="6"/>
      <c r="B3" s="7"/>
      <c r="C3" s="8"/>
      <c r="D3" s="10"/>
      <c r="F3" s="12"/>
      <c r="I3" s="13"/>
      <c r="J3" s="14"/>
      <c r="K3" s="14"/>
      <c r="L3" s="14"/>
      <c r="O3" s="12"/>
      <c r="P3" s="19"/>
      <c r="Q3" s="19"/>
      <c r="R3" s="19"/>
      <c r="S3" s="19"/>
      <c r="T3" s="19"/>
      <c r="W3" s="16"/>
      <c r="X3" s="12"/>
      <c r="Y3" s="12"/>
      <c r="AI3" s="17"/>
      <c r="AJ3" s="2"/>
      <c r="AK3" s="16"/>
      <c r="AN3" s="13"/>
      <c r="AR3" s="14"/>
    </row>
    <row r="4" spans="1:45" ht="25.5" x14ac:dyDescent="0.25">
      <c r="A4" s="21" t="s">
        <v>102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3"/>
      <c r="AI4" s="12"/>
      <c r="AM4" s="17"/>
    </row>
    <row r="5" spans="1:45" ht="33" customHeight="1" x14ac:dyDescent="0.25">
      <c r="A5" s="22" t="s">
        <v>0</v>
      </c>
      <c r="B5" s="23" t="s">
        <v>1</v>
      </c>
      <c r="C5" s="24" t="s">
        <v>348</v>
      </c>
      <c r="D5" s="24"/>
      <c r="E5" s="25" t="s">
        <v>349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7" t="s">
        <v>336</v>
      </c>
      <c r="AH5" s="28" t="s">
        <v>341</v>
      </c>
      <c r="AI5" s="28"/>
      <c r="AJ5" s="28"/>
      <c r="AK5" s="28"/>
      <c r="AL5" s="24" t="s">
        <v>338</v>
      </c>
      <c r="AM5" s="24"/>
      <c r="AN5" s="24"/>
      <c r="AO5" s="24"/>
      <c r="AP5" s="29" t="s">
        <v>347</v>
      </c>
      <c r="AQ5" s="29"/>
      <c r="AR5" s="29"/>
      <c r="AS5" s="30" t="s">
        <v>5</v>
      </c>
    </row>
    <row r="6" spans="1:45" ht="20.25" customHeight="1" x14ac:dyDescent="0.25">
      <c r="A6" s="22"/>
      <c r="B6" s="23"/>
      <c r="C6" s="24"/>
      <c r="D6" s="24"/>
      <c r="E6" s="31" t="s">
        <v>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27" t="s">
        <v>3</v>
      </c>
      <c r="Q6" s="31" t="s">
        <v>4</v>
      </c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3"/>
      <c r="AH6" s="28"/>
      <c r="AI6" s="28"/>
      <c r="AJ6" s="28"/>
      <c r="AK6" s="28"/>
      <c r="AL6" s="24"/>
      <c r="AM6" s="24"/>
      <c r="AN6" s="24"/>
      <c r="AO6" s="24"/>
      <c r="AP6" s="29"/>
      <c r="AQ6" s="29"/>
      <c r="AR6" s="29"/>
      <c r="AS6" s="30"/>
    </row>
    <row r="7" spans="1:45" ht="109.5" customHeight="1" x14ac:dyDescent="0.25">
      <c r="A7" s="22"/>
      <c r="B7" s="23"/>
      <c r="C7" s="38" t="s">
        <v>6</v>
      </c>
      <c r="D7" s="74" t="s">
        <v>356</v>
      </c>
      <c r="E7" s="77" t="s">
        <v>337</v>
      </c>
      <c r="F7" s="38" t="s">
        <v>7</v>
      </c>
      <c r="G7" s="38" t="s">
        <v>99</v>
      </c>
      <c r="H7" s="38" t="s">
        <v>97</v>
      </c>
      <c r="I7" s="77" t="s">
        <v>98</v>
      </c>
      <c r="J7" s="77" t="s">
        <v>350</v>
      </c>
      <c r="K7" s="77" t="s">
        <v>353</v>
      </c>
      <c r="L7" s="77" t="s">
        <v>351</v>
      </c>
      <c r="M7" s="24" t="s">
        <v>8</v>
      </c>
      <c r="N7" s="24"/>
      <c r="O7" s="38" t="s">
        <v>9</v>
      </c>
      <c r="P7" s="34"/>
      <c r="Q7" s="77" t="s">
        <v>10</v>
      </c>
      <c r="R7" s="38" t="s">
        <v>11</v>
      </c>
      <c r="S7" s="77" t="s">
        <v>355</v>
      </c>
      <c r="T7" s="24" t="s">
        <v>8</v>
      </c>
      <c r="U7" s="24"/>
      <c r="V7" s="38" t="s">
        <v>12</v>
      </c>
      <c r="W7" s="77" t="s">
        <v>13</v>
      </c>
      <c r="X7" s="38" t="s">
        <v>14</v>
      </c>
      <c r="Y7" s="38" t="s">
        <v>15</v>
      </c>
      <c r="Z7" s="77" t="s">
        <v>16</v>
      </c>
      <c r="AA7" s="38" t="s">
        <v>17</v>
      </c>
      <c r="AB7" s="38" t="s">
        <v>18</v>
      </c>
      <c r="AC7" s="38" t="s">
        <v>19</v>
      </c>
      <c r="AD7" s="31" t="s">
        <v>20</v>
      </c>
      <c r="AE7" s="36"/>
      <c r="AF7" s="36"/>
      <c r="AG7" s="37"/>
      <c r="AH7" s="38" t="s">
        <v>21</v>
      </c>
      <c r="AI7" s="77" t="s">
        <v>22</v>
      </c>
      <c r="AJ7" s="77" t="s">
        <v>23</v>
      </c>
      <c r="AK7" s="38" t="s">
        <v>24</v>
      </c>
      <c r="AL7" s="77" t="s">
        <v>25</v>
      </c>
      <c r="AM7" s="38" t="s">
        <v>22</v>
      </c>
      <c r="AN7" s="77" t="s">
        <v>23</v>
      </c>
      <c r="AO7" s="38" t="s">
        <v>26</v>
      </c>
      <c r="AP7" s="38" t="s">
        <v>342</v>
      </c>
      <c r="AQ7" s="38" t="s">
        <v>343</v>
      </c>
      <c r="AR7" s="38" t="s">
        <v>344</v>
      </c>
      <c r="AS7" s="30"/>
    </row>
    <row r="8" spans="1:45" ht="105.75" customHeight="1" x14ac:dyDescent="0.25">
      <c r="A8" s="22"/>
      <c r="B8" s="23"/>
      <c r="C8" s="38" t="s">
        <v>27</v>
      </c>
      <c r="D8" s="38" t="s">
        <v>27</v>
      </c>
      <c r="E8" s="38" t="s">
        <v>28</v>
      </c>
      <c r="F8" s="38" t="s">
        <v>28</v>
      </c>
      <c r="G8" s="38" t="s">
        <v>29</v>
      </c>
      <c r="H8" s="38" t="s">
        <v>29</v>
      </c>
      <c r="I8" s="35" t="s">
        <v>29</v>
      </c>
      <c r="J8" s="35" t="s">
        <v>335</v>
      </c>
      <c r="K8" s="35" t="s">
        <v>354</v>
      </c>
      <c r="L8" s="35" t="s">
        <v>352</v>
      </c>
      <c r="M8" s="35" t="s">
        <v>340</v>
      </c>
      <c r="N8" s="35" t="s">
        <v>30</v>
      </c>
      <c r="O8" s="35" t="s">
        <v>340</v>
      </c>
      <c r="P8" s="38" t="s">
        <v>31</v>
      </c>
      <c r="Q8" s="38" t="s">
        <v>32</v>
      </c>
      <c r="R8" s="38" t="s">
        <v>32</v>
      </c>
      <c r="S8" s="35" t="s">
        <v>352</v>
      </c>
      <c r="T8" s="35" t="s">
        <v>32</v>
      </c>
      <c r="U8" s="35" t="s">
        <v>30</v>
      </c>
      <c r="V8" s="35" t="s">
        <v>32</v>
      </c>
      <c r="W8" s="38" t="s">
        <v>33</v>
      </c>
      <c r="X8" s="38" t="s">
        <v>33</v>
      </c>
      <c r="Y8" s="38" t="s">
        <v>33</v>
      </c>
      <c r="Z8" s="38" t="s">
        <v>33</v>
      </c>
      <c r="AA8" s="38" t="s">
        <v>33</v>
      </c>
      <c r="AB8" s="38" t="s">
        <v>33</v>
      </c>
      <c r="AC8" s="38" t="s">
        <v>33</v>
      </c>
      <c r="AD8" s="38" t="s">
        <v>101</v>
      </c>
      <c r="AE8" s="38" t="s">
        <v>34</v>
      </c>
      <c r="AF8" s="38" t="s">
        <v>339</v>
      </c>
      <c r="AG8" s="38" t="s">
        <v>335</v>
      </c>
      <c r="AH8" s="38" t="s">
        <v>35</v>
      </c>
      <c r="AI8" s="38" t="s">
        <v>35</v>
      </c>
      <c r="AJ8" s="38" t="s">
        <v>35</v>
      </c>
      <c r="AK8" s="38" t="s">
        <v>36</v>
      </c>
      <c r="AL8" s="39" t="s">
        <v>37</v>
      </c>
      <c r="AM8" s="38" t="s">
        <v>38</v>
      </c>
      <c r="AN8" s="38" t="s">
        <v>38</v>
      </c>
      <c r="AO8" s="38" t="s">
        <v>36</v>
      </c>
      <c r="AP8" s="38" t="s">
        <v>34</v>
      </c>
      <c r="AQ8" s="38" t="s">
        <v>35</v>
      </c>
      <c r="AR8" s="39" t="s">
        <v>37</v>
      </c>
      <c r="AS8" s="30"/>
    </row>
    <row r="9" spans="1:45" s="5" customFormat="1" ht="23.25" customHeight="1" x14ac:dyDescent="0.25">
      <c r="A9" s="40">
        <v>1</v>
      </c>
      <c r="B9" s="41">
        <f>A9+1</f>
        <v>2</v>
      </c>
      <c r="C9" s="41">
        <f>B9+1</f>
        <v>3</v>
      </c>
      <c r="D9" s="41">
        <f t="shared" ref="D9:AS9" si="0">C9+1</f>
        <v>4</v>
      </c>
      <c r="E9" s="41">
        <f t="shared" si="0"/>
        <v>5</v>
      </c>
      <c r="F9" s="41">
        <f t="shared" si="0"/>
        <v>6</v>
      </c>
      <c r="G9" s="41">
        <f t="shared" si="0"/>
        <v>7</v>
      </c>
      <c r="H9" s="41">
        <f t="shared" si="0"/>
        <v>8</v>
      </c>
      <c r="I9" s="41">
        <f t="shared" si="0"/>
        <v>9</v>
      </c>
      <c r="J9" s="41">
        <f t="shared" si="0"/>
        <v>10</v>
      </c>
      <c r="K9" s="41">
        <f t="shared" si="0"/>
        <v>11</v>
      </c>
      <c r="L9" s="41">
        <f t="shared" si="0"/>
        <v>12</v>
      </c>
      <c r="M9" s="41">
        <f t="shared" si="0"/>
        <v>13</v>
      </c>
      <c r="N9" s="41">
        <f t="shared" si="0"/>
        <v>14</v>
      </c>
      <c r="O9" s="41">
        <f t="shared" si="0"/>
        <v>15</v>
      </c>
      <c r="P9" s="41">
        <f t="shared" si="0"/>
        <v>16</v>
      </c>
      <c r="Q9" s="41">
        <f t="shared" si="0"/>
        <v>17</v>
      </c>
      <c r="R9" s="41">
        <f t="shared" si="0"/>
        <v>18</v>
      </c>
      <c r="S9" s="41">
        <f t="shared" si="0"/>
        <v>19</v>
      </c>
      <c r="T9" s="41">
        <f t="shared" si="0"/>
        <v>20</v>
      </c>
      <c r="U9" s="41">
        <f t="shared" si="0"/>
        <v>21</v>
      </c>
      <c r="V9" s="41">
        <f t="shared" si="0"/>
        <v>22</v>
      </c>
      <c r="W9" s="41">
        <f t="shared" si="0"/>
        <v>23</v>
      </c>
      <c r="X9" s="41">
        <f t="shared" si="0"/>
        <v>24</v>
      </c>
      <c r="Y9" s="41">
        <f t="shared" si="0"/>
        <v>25</v>
      </c>
      <c r="Z9" s="41">
        <f t="shared" si="0"/>
        <v>26</v>
      </c>
      <c r="AA9" s="41">
        <f t="shared" si="0"/>
        <v>27</v>
      </c>
      <c r="AB9" s="41">
        <f t="shared" si="0"/>
        <v>28</v>
      </c>
      <c r="AC9" s="41">
        <f t="shared" si="0"/>
        <v>29</v>
      </c>
      <c r="AD9" s="41">
        <f t="shared" si="0"/>
        <v>30</v>
      </c>
      <c r="AE9" s="41">
        <f t="shared" si="0"/>
        <v>31</v>
      </c>
      <c r="AF9" s="41">
        <f t="shared" si="0"/>
        <v>32</v>
      </c>
      <c r="AG9" s="41">
        <f t="shared" si="0"/>
        <v>33</v>
      </c>
      <c r="AH9" s="41">
        <f t="shared" si="0"/>
        <v>34</v>
      </c>
      <c r="AI9" s="41">
        <f t="shared" si="0"/>
        <v>35</v>
      </c>
      <c r="AJ9" s="41">
        <f t="shared" si="0"/>
        <v>36</v>
      </c>
      <c r="AK9" s="41">
        <f t="shared" si="0"/>
        <v>37</v>
      </c>
      <c r="AL9" s="41">
        <f t="shared" si="0"/>
        <v>38</v>
      </c>
      <c r="AM9" s="41">
        <f t="shared" si="0"/>
        <v>39</v>
      </c>
      <c r="AN9" s="41">
        <f t="shared" si="0"/>
        <v>40</v>
      </c>
      <c r="AO9" s="41">
        <f t="shared" si="0"/>
        <v>41</v>
      </c>
      <c r="AP9" s="41">
        <f t="shared" si="0"/>
        <v>42</v>
      </c>
      <c r="AQ9" s="41">
        <f t="shared" si="0"/>
        <v>43</v>
      </c>
      <c r="AR9" s="41">
        <f t="shared" si="0"/>
        <v>44</v>
      </c>
      <c r="AS9" s="41">
        <f t="shared" si="0"/>
        <v>45</v>
      </c>
    </row>
    <row r="10" spans="1:45" ht="26.25" customHeight="1" x14ac:dyDescent="0.25">
      <c r="A10" s="42">
        <v>1</v>
      </c>
      <c r="B10" s="43" t="s">
        <v>39</v>
      </c>
      <c r="C10" s="44">
        <v>1789.3</v>
      </c>
      <c r="D10" s="45">
        <v>0</v>
      </c>
      <c r="E10" s="44">
        <f>F10+G10+H10+M10+O10+J10+K10+L10</f>
        <v>25998</v>
      </c>
      <c r="F10" s="44">
        <v>19949</v>
      </c>
      <c r="G10" s="44">
        <v>1113</v>
      </c>
      <c r="H10" s="44">
        <v>2164</v>
      </c>
      <c r="I10" s="44">
        <v>99</v>
      </c>
      <c r="J10" s="44">
        <v>433</v>
      </c>
      <c r="K10" s="45">
        <v>0</v>
      </c>
      <c r="L10" s="46"/>
      <c r="M10" s="44">
        <v>451</v>
      </c>
      <c r="N10" s="44">
        <v>1803</v>
      </c>
      <c r="O10" s="44">
        <v>1888</v>
      </c>
      <c r="P10" s="44">
        <v>3332</v>
      </c>
      <c r="Q10" s="44">
        <f>R10+S10+T10+V10+W10+X10+Y10+Z10+AA10+AB10+AC10+AE10</f>
        <v>13759</v>
      </c>
      <c r="R10" s="44">
        <v>8410</v>
      </c>
      <c r="S10" s="47">
        <v>0</v>
      </c>
      <c r="T10" s="44">
        <v>4580</v>
      </c>
      <c r="U10" s="44">
        <v>43049</v>
      </c>
      <c r="V10" s="44">
        <v>769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9"/>
      <c r="AD10" s="48"/>
      <c r="AE10" s="44">
        <v>0</v>
      </c>
      <c r="AF10" s="44"/>
      <c r="AG10" s="44">
        <v>2187</v>
      </c>
      <c r="AH10" s="50">
        <f>AI10+AJ10+AK10</f>
        <v>1800</v>
      </c>
      <c r="AI10" s="44">
        <v>1800</v>
      </c>
      <c r="AJ10" s="44">
        <v>0</v>
      </c>
      <c r="AK10" s="44">
        <v>0</v>
      </c>
      <c r="AL10" s="44">
        <f>AM10+AN10+AO10</f>
        <v>1740</v>
      </c>
      <c r="AM10" s="44">
        <v>1740</v>
      </c>
      <c r="AN10" s="44"/>
      <c r="AO10" s="44"/>
      <c r="AP10" s="45"/>
      <c r="AQ10" s="51"/>
      <c r="AR10" s="48"/>
      <c r="AS10" s="52">
        <v>129149092.79999998</v>
      </c>
    </row>
    <row r="11" spans="1:45" ht="29.25" customHeight="1" x14ac:dyDescent="0.25">
      <c r="A11" s="42">
        <f t="shared" ref="A11:A52" si="1">A10+1</f>
        <v>2</v>
      </c>
      <c r="B11" s="43" t="s">
        <v>40</v>
      </c>
      <c r="C11" s="44">
        <v>11189.65</v>
      </c>
      <c r="D11" s="45">
        <v>0</v>
      </c>
      <c r="E11" s="44">
        <f>F11+G11+H11+M11+O11+J11+K11+L11</f>
        <v>89444</v>
      </c>
      <c r="F11" s="44">
        <v>59733</v>
      </c>
      <c r="G11" s="44">
        <v>7993</v>
      </c>
      <c r="H11" s="44">
        <v>13133</v>
      </c>
      <c r="I11" s="44">
        <v>1887</v>
      </c>
      <c r="J11" s="44">
        <v>2627</v>
      </c>
      <c r="K11" s="45">
        <v>0</v>
      </c>
      <c r="L11" s="46"/>
      <c r="M11" s="44">
        <v>1082</v>
      </c>
      <c r="N11" s="44">
        <v>4327</v>
      </c>
      <c r="O11" s="44">
        <v>4876</v>
      </c>
      <c r="P11" s="44">
        <v>20836</v>
      </c>
      <c r="Q11" s="44">
        <f>R11+S11+T11+V11+W11+X11+Y11+Z11+AA11+AB11+AC11+AE11</f>
        <v>37852</v>
      </c>
      <c r="R11" s="44">
        <v>25181</v>
      </c>
      <c r="S11" s="47">
        <v>0</v>
      </c>
      <c r="T11" s="44">
        <v>10991</v>
      </c>
      <c r="U11" s="44">
        <v>103318</v>
      </c>
      <c r="V11" s="44">
        <v>1680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9"/>
      <c r="AD11" s="48"/>
      <c r="AE11" s="44">
        <v>0</v>
      </c>
      <c r="AF11" s="44"/>
      <c r="AG11" s="44">
        <v>10001</v>
      </c>
      <c r="AH11" s="50">
        <f>AI11+AJ11+AK11</f>
        <v>3200</v>
      </c>
      <c r="AI11" s="44">
        <v>3200</v>
      </c>
      <c r="AJ11" s="44">
        <v>0</v>
      </c>
      <c r="AK11" s="44">
        <v>0</v>
      </c>
      <c r="AL11" s="44">
        <f>AM11+AN11+AO11</f>
        <v>1300</v>
      </c>
      <c r="AM11" s="44">
        <v>1300</v>
      </c>
      <c r="AN11" s="44"/>
      <c r="AO11" s="44"/>
      <c r="AP11" s="45"/>
      <c r="AQ11" s="51"/>
      <c r="AR11" s="48"/>
      <c r="AS11" s="52">
        <v>306576183.48000002</v>
      </c>
    </row>
    <row r="12" spans="1:45" ht="24" customHeight="1" x14ac:dyDescent="0.25">
      <c r="A12" s="42">
        <f t="shared" si="1"/>
        <v>3</v>
      </c>
      <c r="B12" s="43" t="s">
        <v>41</v>
      </c>
      <c r="C12" s="44">
        <v>4552.13</v>
      </c>
      <c r="D12" s="45">
        <v>0</v>
      </c>
      <c r="E12" s="44">
        <f>F12+G12+H12+M12+O12+J12+K12+L12</f>
        <v>32127</v>
      </c>
      <c r="F12" s="44">
        <v>20606</v>
      </c>
      <c r="G12" s="44">
        <v>3413</v>
      </c>
      <c r="H12" s="44">
        <v>5419</v>
      </c>
      <c r="I12" s="44">
        <v>298</v>
      </c>
      <c r="J12" s="44">
        <v>1084</v>
      </c>
      <c r="K12" s="45">
        <v>0</v>
      </c>
      <c r="L12" s="46"/>
      <c r="M12" s="44">
        <v>361</v>
      </c>
      <c r="N12" s="44">
        <v>1442</v>
      </c>
      <c r="O12" s="44">
        <v>1244</v>
      </c>
      <c r="P12" s="44">
        <v>8476</v>
      </c>
      <c r="Q12" s="44">
        <f>R12+S12+T12+V12+W12+X12+Y12+Z12+AA12+AB12+AC12+AE12</f>
        <v>13555</v>
      </c>
      <c r="R12" s="44">
        <v>8687</v>
      </c>
      <c r="S12" s="47">
        <v>0</v>
      </c>
      <c r="T12" s="44">
        <v>3664</v>
      </c>
      <c r="U12" s="44">
        <v>34439</v>
      </c>
      <c r="V12" s="44">
        <v>1204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9"/>
      <c r="AD12" s="48"/>
      <c r="AE12" s="44">
        <v>0</v>
      </c>
      <c r="AF12" s="44"/>
      <c r="AG12" s="44">
        <v>2989</v>
      </c>
      <c r="AH12" s="50">
        <f>AI12+AJ12+AK12</f>
        <v>1570</v>
      </c>
      <c r="AI12" s="44">
        <v>1570</v>
      </c>
      <c r="AJ12" s="44">
        <v>0</v>
      </c>
      <c r="AK12" s="44">
        <v>0</v>
      </c>
      <c r="AL12" s="44">
        <f>AM12+AN12+AO12</f>
        <v>1400</v>
      </c>
      <c r="AM12" s="44">
        <v>1400</v>
      </c>
      <c r="AN12" s="44"/>
      <c r="AO12" s="44"/>
      <c r="AP12" s="45"/>
      <c r="AQ12" s="51"/>
      <c r="AR12" s="48"/>
      <c r="AS12" s="52">
        <v>149448457.78999999</v>
      </c>
    </row>
    <row r="13" spans="1:45" ht="27.75" customHeight="1" x14ac:dyDescent="0.25">
      <c r="A13" s="42">
        <f>A12+1</f>
        <v>4</v>
      </c>
      <c r="B13" s="43" t="s">
        <v>42</v>
      </c>
      <c r="C13" s="44">
        <v>6694.36</v>
      </c>
      <c r="D13" s="45">
        <v>0</v>
      </c>
      <c r="E13" s="44">
        <f>F13+G13+H13+M13+O13+J13+K13+L13</f>
        <v>65757</v>
      </c>
      <c r="F13" s="44">
        <v>41862</v>
      </c>
      <c r="G13" s="44">
        <v>5605</v>
      </c>
      <c r="H13" s="44">
        <v>9225</v>
      </c>
      <c r="I13" s="44">
        <v>747</v>
      </c>
      <c r="J13" s="44">
        <v>1845</v>
      </c>
      <c r="K13" s="45">
        <v>0</v>
      </c>
      <c r="L13" s="46"/>
      <c r="M13" s="44">
        <v>563</v>
      </c>
      <c r="N13" s="44">
        <v>2254</v>
      </c>
      <c r="O13" s="44">
        <v>6657</v>
      </c>
      <c r="P13" s="44">
        <v>6300</v>
      </c>
      <c r="Q13" s="44">
        <f>R13+S13+T13+V13+W13+X13+Y13+Z13+AA13+AB13+AC13+AE13</f>
        <v>27856</v>
      </c>
      <c r="R13" s="44">
        <v>17648</v>
      </c>
      <c r="S13" s="47">
        <v>0</v>
      </c>
      <c r="T13" s="44">
        <v>6725</v>
      </c>
      <c r="U13" s="44">
        <v>63211</v>
      </c>
      <c r="V13" s="44">
        <v>3483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9"/>
      <c r="AD13" s="48"/>
      <c r="AE13" s="44">
        <v>0</v>
      </c>
      <c r="AF13" s="44"/>
      <c r="AG13" s="44">
        <v>11327</v>
      </c>
      <c r="AH13" s="50">
        <f>AI13+AJ13+AK13</f>
        <v>2150</v>
      </c>
      <c r="AI13" s="44">
        <v>2150</v>
      </c>
      <c r="AJ13" s="44">
        <v>0</v>
      </c>
      <c r="AK13" s="44">
        <v>0</v>
      </c>
      <c r="AL13" s="44">
        <f>AM13+AN13+AO13</f>
        <v>750</v>
      </c>
      <c r="AM13" s="44">
        <v>750</v>
      </c>
      <c r="AN13" s="44"/>
      <c r="AO13" s="44"/>
      <c r="AP13" s="45"/>
      <c r="AQ13" s="51"/>
      <c r="AR13" s="48"/>
      <c r="AS13" s="52">
        <v>195702036.77000001</v>
      </c>
    </row>
    <row r="14" spans="1:45" ht="26.25" customHeight="1" x14ac:dyDescent="0.25">
      <c r="A14" s="42">
        <f>A13+1</f>
        <v>5</v>
      </c>
      <c r="B14" s="53" t="s">
        <v>43</v>
      </c>
      <c r="C14" s="44">
        <v>14446.06</v>
      </c>
      <c r="D14" s="45">
        <v>0</v>
      </c>
      <c r="E14" s="44">
        <f>F14+G14+H14+M14+O14+J14+K14+L14</f>
        <v>162083</v>
      </c>
      <c r="F14" s="44">
        <v>118189</v>
      </c>
      <c r="G14" s="44">
        <v>11300</v>
      </c>
      <c r="H14" s="44">
        <v>16250</v>
      </c>
      <c r="I14" s="44">
        <v>1539</v>
      </c>
      <c r="J14" s="44">
        <v>3250</v>
      </c>
      <c r="K14" s="45">
        <v>0</v>
      </c>
      <c r="L14" s="46"/>
      <c r="M14" s="44">
        <v>541</v>
      </c>
      <c r="N14" s="44">
        <v>2164</v>
      </c>
      <c r="O14" s="44">
        <v>12553</v>
      </c>
      <c r="P14" s="44">
        <v>26900</v>
      </c>
      <c r="Q14" s="44">
        <f>R14+S14+T14+V14+W14+X14+Y14+Z14+AA14+AB14+AC14+AE14</f>
        <v>63932</v>
      </c>
      <c r="R14" s="44">
        <v>49824</v>
      </c>
      <c r="S14" s="47">
        <v>0</v>
      </c>
      <c r="T14" s="44">
        <v>4496</v>
      </c>
      <c r="U14" s="44">
        <v>42259</v>
      </c>
      <c r="V14" s="44">
        <v>5052</v>
      </c>
      <c r="W14" s="44">
        <v>2500</v>
      </c>
      <c r="X14" s="44">
        <v>0</v>
      </c>
      <c r="Y14" s="44">
        <v>860</v>
      </c>
      <c r="Z14" s="44">
        <v>1200</v>
      </c>
      <c r="AA14" s="44">
        <v>0</v>
      </c>
      <c r="AB14" s="44">
        <v>0</v>
      </c>
      <c r="AC14" s="49"/>
      <c r="AD14" s="48"/>
      <c r="AE14" s="44">
        <v>0</v>
      </c>
      <c r="AF14" s="44"/>
      <c r="AG14" s="44">
        <v>10378</v>
      </c>
      <c r="AH14" s="50">
        <f>AI14+AJ14+AK14</f>
        <v>4700</v>
      </c>
      <c r="AI14" s="44">
        <v>4700</v>
      </c>
      <c r="AJ14" s="44">
        <v>0</v>
      </c>
      <c r="AK14" s="44">
        <v>0</v>
      </c>
      <c r="AL14" s="44">
        <f>AM14+AN14+AO14</f>
        <v>2200</v>
      </c>
      <c r="AM14" s="44">
        <v>2200</v>
      </c>
      <c r="AN14" s="44"/>
      <c r="AO14" s="44"/>
      <c r="AP14" s="45"/>
      <c r="AQ14" s="51"/>
      <c r="AR14" s="48"/>
      <c r="AS14" s="52">
        <v>405816485.35999995</v>
      </c>
    </row>
    <row r="15" spans="1:45" ht="33.75" customHeight="1" x14ac:dyDescent="0.25">
      <c r="A15" s="42">
        <f t="shared" si="1"/>
        <v>6</v>
      </c>
      <c r="B15" s="53" t="s">
        <v>103</v>
      </c>
      <c r="C15" s="44">
        <v>1938.9399999999998</v>
      </c>
      <c r="D15" s="45">
        <v>0</v>
      </c>
      <c r="E15" s="44">
        <f>F15+G15+H15+M15+O15+J15+K15+L15</f>
        <v>21275</v>
      </c>
      <c r="F15" s="44">
        <v>14185</v>
      </c>
      <c r="G15" s="44">
        <v>1451</v>
      </c>
      <c r="H15" s="44">
        <v>2528</v>
      </c>
      <c r="I15" s="44">
        <v>198</v>
      </c>
      <c r="J15" s="44">
        <v>506</v>
      </c>
      <c r="K15" s="45">
        <v>0</v>
      </c>
      <c r="L15" s="46"/>
      <c r="M15" s="44">
        <v>180</v>
      </c>
      <c r="N15" s="44">
        <v>721</v>
      </c>
      <c r="O15" s="44">
        <v>2425</v>
      </c>
      <c r="P15" s="44">
        <v>3610</v>
      </c>
      <c r="Q15" s="44">
        <f>R15+S15+T15+V15+W15+X15+Y15+Z15+AA15+AB15+AC15+AE15</f>
        <v>10919</v>
      </c>
      <c r="R15" s="44">
        <v>5980</v>
      </c>
      <c r="S15" s="47">
        <v>0</v>
      </c>
      <c r="T15" s="44">
        <v>1832</v>
      </c>
      <c r="U15" s="44">
        <v>17220</v>
      </c>
      <c r="V15" s="44">
        <v>2607</v>
      </c>
      <c r="W15" s="44">
        <v>0</v>
      </c>
      <c r="X15" s="44">
        <v>0</v>
      </c>
      <c r="Y15" s="44">
        <v>500</v>
      </c>
      <c r="Z15" s="44">
        <v>0</v>
      </c>
      <c r="AA15" s="44">
        <v>0</v>
      </c>
      <c r="AB15" s="44">
        <v>0</v>
      </c>
      <c r="AC15" s="49"/>
      <c r="AD15" s="48"/>
      <c r="AE15" s="44">
        <v>0</v>
      </c>
      <c r="AF15" s="44"/>
      <c r="AG15" s="44">
        <v>2641</v>
      </c>
      <c r="AH15" s="50">
        <f>AI15+AJ15+AK15</f>
        <v>1100</v>
      </c>
      <c r="AI15" s="44">
        <v>1100</v>
      </c>
      <c r="AJ15" s="44">
        <v>0</v>
      </c>
      <c r="AK15" s="44">
        <v>0</v>
      </c>
      <c r="AL15" s="44">
        <f>AM15+AN15+AO15</f>
        <v>655</v>
      </c>
      <c r="AM15" s="44">
        <v>655</v>
      </c>
      <c r="AN15" s="44"/>
      <c r="AO15" s="44"/>
      <c r="AP15" s="45"/>
      <c r="AQ15" s="51"/>
      <c r="AR15" s="48"/>
      <c r="AS15" s="52">
        <v>84031516.429999992</v>
      </c>
    </row>
    <row r="16" spans="1:45" ht="33.75" customHeight="1" x14ac:dyDescent="0.25">
      <c r="A16" s="42">
        <f t="shared" si="1"/>
        <v>7</v>
      </c>
      <c r="B16" s="53" t="s">
        <v>104</v>
      </c>
      <c r="C16" s="44">
        <v>12954.3</v>
      </c>
      <c r="D16" s="45">
        <v>0</v>
      </c>
      <c r="E16" s="44">
        <f>F16+G16+H16+M16+O16+J16+K16+L16</f>
        <v>80462</v>
      </c>
      <c r="F16" s="44">
        <f>41642-3250</f>
        <v>38392</v>
      </c>
      <c r="G16" s="44">
        <f>11126</f>
        <v>11126</v>
      </c>
      <c r="H16" s="44">
        <v>15902</v>
      </c>
      <c r="I16" s="44">
        <v>771</v>
      </c>
      <c r="J16" s="44">
        <v>3180</v>
      </c>
      <c r="K16" s="45">
        <v>0</v>
      </c>
      <c r="L16" s="47">
        <v>3250</v>
      </c>
      <c r="M16" s="44">
        <v>811</v>
      </c>
      <c r="N16" s="44">
        <v>3246</v>
      </c>
      <c r="O16" s="44">
        <v>7801</v>
      </c>
      <c r="P16" s="44">
        <v>23500</v>
      </c>
      <c r="Q16" s="44">
        <f>R16+S16+T16+V16+W16+X16+Y16+Z16+AA16+AB16+AC16+AE16</f>
        <v>33463</v>
      </c>
      <c r="R16" s="44">
        <f>17555+3250</f>
        <v>20805</v>
      </c>
      <c r="S16" s="47">
        <v>0</v>
      </c>
      <c r="T16" s="44">
        <v>8243</v>
      </c>
      <c r="U16" s="44">
        <v>77488</v>
      </c>
      <c r="V16" s="44">
        <v>2415</v>
      </c>
      <c r="W16" s="44">
        <v>2000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9"/>
      <c r="AD16" s="48"/>
      <c r="AE16" s="44">
        <v>0</v>
      </c>
      <c r="AF16" s="44"/>
      <c r="AG16" s="44">
        <v>7995</v>
      </c>
      <c r="AH16" s="50">
        <f>AI16+AJ16+AK16</f>
        <v>3150</v>
      </c>
      <c r="AI16" s="44">
        <v>3150</v>
      </c>
      <c r="AJ16" s="44">
        <v>0</v>
      </c>
      <c r="AK16" s="44">
        <v>0</v>
      </c>
      <c r="AL16" s="44">
        <f>AM16+AN16+AO16</f>
        <v>1600</v>
      </c>
      <c r="AM16" s="44">
        <v>1600</v>
      </c>
      <c r="AN16" s="44"/>
      <c r="AO16" s="44"/>
      <c r="AP16" s="45"/>
      <c r="AQ16" s="51"/>
      <c r="AR16" s="48"/>
      <c r="AS16" s="52">
        <v>302974071.35000002</v>
      </c>
    </row>
    <row r="17" spans="1:45" ht="24.75" customHeight="1" x14ac:dyDescent="0.25">
      <c r="A17" s="42">
        <f t="shared" si="1"/>
        <v>8</v>
      </c>
      <c r="B17" s="53" t="s">
        <v>44</v>
      </c>
      <c r="C17" s="44">
        <v>0</v>
      </c>
      <c r="D17" s="45">
        <v>0</v>
      </c>
      <c r="E17" s="44">
        <f>F17+G17+H17+M17+O17+J17+K17+L17</f>
        <v>185863</v>
      </c>
      <c r="F17" s="44">
        <v>124810</v>
      </c>
      <c r="G17" s="44">
        <v>17380</v>
      </c>
      <c r="H17" s="44">
        <v>20668</v>
      </c>
      <c r="I17" s="44">
        <v>2185</v>
      </c>
      <c r="J17" s="44">
        <v>4134</v>
      </c>
      <c r="K17" s="45">
        <v>0</v>
      </c>
      <c r="L17" s="46"/>
      <c r="M17" s="44">
        <v>1082</v>
      </c>
      <c r="N17" s="44">
        <v>4327</v>
      </c>
      <c r="O17" s="44">
        <v>17789</v>
      </c>
      <c r="P17" s="44">
        <v>35500</v>
      </c>
      <c r="Q17" s="44">
        <f>R17+S17+T17+V17+W17+X17+Y17+Z17+AA17+AB17+AC17+AE17</f>
        <v>80684</v>
      </c>
      <c r="R17" s="44">
        <v>52615</v>
      </c>
      <c r="S17" s="47">
        <v>0</v>
      </c>
      <c r="T17" s="44">
        <v>10991</v>
      </c>
      <c r="U17" s="44">
        <v>103318</v>
      </c>
      <c r="V17" s="44">
        <v>10078</v>
      </c>
      <c r="W17" s="44">
        <v>3500</v>
      </c>
      <c r="X17" s="44">
        <v>0</v>
      </c>
      <c r="Y17" s="44">
        <v>2000</v>
      </c>
      <c r="Z17" s="44">
        <v>1500</v>
      </c>
      <c r="AA17" s="44">
        <v>0</v>
      </c>
      <c r="AB17" s="44">
        <v>0</v>
      </c>
      <c r="AC17" s="49"/>
      <c r="AD17" s="48"/>
      <c r="AE17" s="44">
        <v>0</v>
      </c>
      <c r="AF17" s="44"/>
      <c r="AG17" s="44">
        <v>14670</v>
      </c>
      <c r="AH17" s="50">
        <f>AI17+AJ17+AK17</f>
        <v>4850</v>
      </c>
      <c r="AI17" s="44">
        <v>4850</v>
      </c>
      <c r="AJ17" s="44">
        <v>0</v>
      </c>
      <c r="AK17" s="44">
        <v>0</v>
      </c>
      <c r="AL17" s="44">
        <f>AM17+AN17+AO17</f>
        <v>1700</v>
      </c>
      <c r="AM17" s="44">
        <v>1700</v>
      </c>
      <c r="AN17" s="44"/>
      <c r="AO17" s="44"/>
      <c r="AP17" s="45"/>
      <c r="AQ17" s="51"/>
      <c r="AR17" s="48"/>
      <c r="AS17" s="52">
        <v>446236305.18999994</v>
      </c>
    </row>
    <row r="18" spans="1:45" ht="26.25" customHeight="1" x14ac:dyDescent="0.25">
      <c r="A18" s="42">
        <f t="shared" si="1"/>
        <v>9</v>
      </c>
      <c r="B18" s="53" t="s">
        <v>45</v>
      </c>
      <c r="C18" s="44">
        <v>4789.0599999999995</v>
      </c>
      <c r="D18" s="45">
        <v>0</v>
      </c>
      <c r="E18" s="44">
        <f>F18+G18+H18+M18+O18+J18+K18+L18</f>
        <v>47826</v>
      </c>
      <c r="F18" s="44">
        <v>35344</v>
      </c>
      <c r="G18" s="44">
        <v>3129</v>
      </c>
      <c r="H18" s="44">
        <v>6147</v>
      </c>
      <c r="I18" s="44">
        <v>596</v>
      </c>
      <c r="J18" s="44">
        <v>1229</v>
      </c>
      <c r="K18" s="45">
        <v>0</v>
      </c>
      <c r="L18" s="46"/>
      <c r="M18" s="44">
        <v>721</v>
      </c>
      <c r="N18" s="44">
        <v>2885</v>
      </c>
      <c r="O18" s="44">
        <v>1256</v>
      </c>
      <c r="P18" s="44">
        <v>8918</v>
      </c>
      <c r="Q18" s="44">
        <f>R18+S18+T18+V18+W18+X18+Y18+Z18+AA18+AB18+AC18+AE18</f>
        <v>24828</v>
      </c>
      <c r="R18" s="44">
        <v>14900</v>
      </c>
      <c r="S18" s="47">
        <v>0</v>
      </c>
      <c r="T18" s="44">
        <v>7327</v>
      </c>
      <c r="U18" s="44">
        <v>68878</v>
      </c>
      <c r="V18" s="44">
        <v>1901</v>
      </c>
      <c r="W18" s="44">
        <v>0</v>
      </c>
      <c r="X18" s="44">
        <v>0</v>
      </c>
      <c r="Y18" s="44">
        <v>0</v>
      </c>
      <c r="Z18" s="44">
        <v>700</v>
      </c>
      <c r="AA18" s="44">
        <v>0</v>
      </c>
      <c r="AB18" s="44">
        <v>0</v>
      </c>
      <c r="AC18" s="49"/>
      <c r="AD18" s="48"/>
      <c r="AE18" s="44">
        <v>0</v>
      </c>
      <c r="AF18" s="44"/>
      <c r="AG18" s="44">
        <v>4881</v>
      </c>
      <c r="AH18" s="50">
        <f>AI18+AJ18+AK18</f>
        <v>2534</v>
      </c>
      <c r="AI18" s="44">
        <v>2534</v>
      </c>
      <c r="AJ18" s="44">
        <v>0</v>
      </c>
      <c r="AK18" s="44">
        <v>0</v>
      </c>
      <c r="AL18" s="44">
        <f>AM18+AN18+AO18</f>
        <v>2400</v>
      </c>
      <c r="AM18" s="44">
        <v>2400</v>
      </c>
      <c r="AN18" s="44"/>
      <c r="AO18" s="44"/>
      <c r="AP18" s="45"/>
      <c r="AQ18" s="51"/>
      <c r="AR18" s="48"/>
      <c r="AS18" s="52">
        <v>205509332.44</v>
      </c>
    </row>
    <row r="19" spans="1:45" ht="26.25" customHeight="1" x14ac:dyDescent="0.25">
      <c r="A19" s="42">
        <f t="shared" si="1"/>
        <v>10</v>
      </c>
      <c r="B19" s="53" t="s">
        <v>46</v>
      </c>
      <c r="C19" s="44">
        <v>3880.7799999999997</v>
      </c>
      <c r="D19" s="45">
        <v>0</v>
      </c>
      <c r="E19" s="44">
        <f>F19+G19+H19+M19+O19+J19+K19+L19</f>
        <v>31142</v>
      </c>
      <c r="F19" s="44">
        <v>21308</v>
      </c>
      <c r="G19" s="44">
        <v>2910</v>
      </c>
      <c r="H19" s="44">
        <v>4402</v>
      </c>
      <c r="I19" s="44">
        <v>295</v>
      </c>
      <c r="J19" s="44">
        <v>880</v>
      </c>
      <c r="K19" s="45">
        <v>0</v>
      </c>
      <c r="L19" s="46"/>
      <c r="M19" s="44">
        <v>270</v>
      </c>
      <c r="N19" s="44">
        <v>1082</v>
      </c>
      <c r="O19" s="44">
        <v>1372</v>
      </c>
      <c r="P19" s="44">
        <v>4350</v>
      </c>
      <c r="Q19" s="44">
        <f>R19+S19+T19+V19+W19+X19+Y19+Z19+AA19+AB19+AC19+AE19</f>
        <v>12096</v>
      </c>
      <c r="R19" s="44">
        <v>8983</v>
      </c>
      <c r="S19" s="47">
        <v>0</v>
      </c>
      <c r="T19" s="44">
        <v>2748</v>
      </c>
      <c r="U19" s="44">
        <v>25829</v>
      </c>
      <c r="V19" s="44">
        <v>365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9"/>
      <c r="AD19" s="48"/>
      <c r="AE19" s="44">
        <v>0</v>
      </c>
      <c r="AF19" s="44"/>
      <c r="AG19" s="44">
        <v>4655</v>
      </c>
      <c r="AH19" s="50">
        <f>AI19+AJ19+AK19</f>
        <v>2650</v>
      </c>
      <c r="AI19" s="44">
        <v>2650</v>
      </c>
      <c r="AJ19" s="44">
        <v>0</v>
      </c>
      <c r="AK19" s="44">
        <v>0</v>
      </c>
      <c r="AL19" s="44">
        <f>AM19+AN19+AO19</f>
        <v>1000</v>
      </c>
      <c r="AM19" s="44">
        <v>1000</v>
      </c>
      <c r="AN19" s="44"/>
      <c r="AO19" s="44"/>
      <c r="AP19" s="45"/>
      <c r="AQ19" s="51"/>
      <c r="AR19" s="48"/>
      <c r="AS19" s="52">
        <v>144975251.54000002</v>
      </c>
    </row>
    <row r="20" spans="1:45" x14ac:dyDescent="0.25">
      <c r="A20" s="42">
        <f t="shared" si="1"/>
        <v>11</v>
      </c>
      <c r="B20" s="53" t="s">
        <v>47</v>
      </c>
      <c r="C20" s="44">
        <v>5307.87</v>
      </c>
      <c r="D20" s="45">
        <v>0</v>
      </c>
      <c r="E20" s="44">
        <f>F20+G20+H20+M20+O20+J20+K20+L20</f>
        <v>50475</v>
      </c>
      <c r="F20" s="44">
        <v>35417</v>
      </c>
      <c r="G20" s="44">
        <v>3356</v>
      </c>
      <c r="H20" s="44">
        <v>6433</v>
      </c>
      <c r="I20" s="44">
        <v>522</v>
      </c>
      <c r="J20" s="44">
        <v>1287</v>
      </c>
      <c r="K20" s="45">
        <v>0</v>
      </c>
      <c r="L20" s="46"/>
      <c r="M20" s="44">
        <v>902</v>
      </c>
      <c r="N20" s="44">
        <v>3606</v>
      </c>
      <c r="O20" s="44">
        <v>3080</v>
      </c>
      <c r="P20" s="44">
        <v>7000</v>
      </c>
      <c r="Q20" s="44">
        <f>R20+S20+T20+V20+W20+X20+Y20+Z20+AA20+AB20+AC20+AE20</f>
        <v>24436</v>
      </c>
      <c r="R20" s="44">
        <v>14931</v>
      </c>
      <c r="S20" s="47">
        <v>0</v>
      </c>
      <c r="T20" s="44">
        <v>7159</v>
      </c>
      <c r="U20" s="44">
        <v>67298</v>
      </c>
      <c r="V20" s="44">
        <v>146</v>
      </c>
      <c r="W20" s="44">
        <v>1200</v>
      </c>
      <c r="X20" s="44">
        <v>0</v>
      </c>
      <c r="Y20" s="44">
        <v>0</v>
      </c>
      <c r="Z20" s="44">
        <v>1000</v>
      </c>
      <c r="AA20" s="44">
        <v>0</v>
      </c>
      <c r="AB20" s="44">
        <v>0</v>
      </c>
      <c r="AC20" s="49"/>
      <c r="AD20" s="48"/>
      <c r="AE20" s="44">
        <v>0</v>
      </c>
      <c r="AF20" s="44"/>
      <c r="AG20" s="44">
        <v>4588</v>
      </c>
      <c r="AH20" s="50">
        <f>AI20+AJ20+AK20</f>
        <v>3400</v>
      </c>
      <c r="AI20" s="44">
        <v>3400</v>
      </c>
      <c r="AJ20" s="44">
        <v>0</v>
      </c>
      <c r="AK20" s="44">
        <v>0</v>
      </c>
      <c r="AL20" s="44">
        <f>AM20+AN20+AO20</f>
        <v>700</v>
      </c>
      <c r="AM20" s="44">
        <v>700</v>
      </c>
      <c r="AN20" s="44"/>
      <c r="AO20" s="44"/>
      <c r="AP20" s="45"/>
      <c r="AQ20" s="51"/>
      <c r="AR20" s="48"/>
      <c r="AS20" s="52">
        <v>205231301.76999998</v>
      </c>
    </row>
    <row r="21" spans="1:45" x14ac:dyDescent="0.25">
      <c r="A21" s="42">
        <f>A20+1</f>
        <v>12</v>
      </c>
      <c r="B21" s="53" t="s">
        <v>48</v>
      </c>
      <c r="C21" s="44">
        <v>7370.9299999999994</v>
      </c>
      <c r="D21" s="45">
        <v>0</v>
      </c>
      <c r="E21" s="44">
        <f>F21+G21+H21+M21+O21+J21+K21+L21</f>
        <v>100111</v>
      </c>
      <c r="F21" s="44">
        <v>78824</v>
      </c>
      <c r="G21" s="44">
        <v>4293</v>
      </c>
      <c r="H21" s="44">
        <v>9768</v>
      </c>
      <c r="I21" s="44">
        <v>995</v>
      </c>
      <c r="J21" s="44">
        <v>1954</v>
      </c>
      <c r="K21" s="45">
        <v>0</v>
      </c>
      <c r="L21" s="46"/>
      <c r="M21" s="44">
        <v>1352</v>
      </c>
      <c r="N21" s="44">
        <v>5409</v>
      </c>
      <c r="O21" s="44">
        <v>3920</v>
      </c>
      <c r="P21" s="44">
        <v>13725</v>
      </c>
      <c r="Q21" s="44">
        <f>R21+S21+T21+V21+W21+X21+Y21+Z21+AA21+AB21+AC21+AE21</f>
        <v>49119</v>
      </c>
      <c r="R21" s="44">
        <v>33229</v>
      </c>
      <c r="S21" s="47">
        <v>0</v>
      </c>
      <c r="T21" s="44">
        <v>13739</v>
      </c>
      <c r="U21" s="44">
        <v>129147</v>
      </c>
      <c r="V21" s="44">
        <v>2151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9"/>
      <c r="AD21" s="48"/>
      <c r="AE21" s="44">
        <v>0</v>
      </c>
      <c r="AF21" s="44"/>
      <c r="AG21" s="44">
        <v>9916</v>
      </c>
      <c r="AH21" s="50">
        <f>AI21+AJ21+AK21</f>
        <v>5200</v>
      </c>
      <c r="AI21" s="44">
        <v>5200</v>
      </c>
      <c r="AJ21" s="44">
        <v>0</v>
      </c>
      <c r="AK21" s="44">
        <v>0</v>
      </c>
      <c r="AL21" s="44">
        <f>AM21+AN21+AO21</f>
        <v>2200</v>
      </c>
      <c r="AM21" s="44">
        <v>2200</v>
      </c>
      <c r="AN21" s="44"/>
      <c r="AO21" s="44"/>
      <c r="AP21" s="45"/>
      <c r="AQ21" s="51"/>
      <c r="AR21" s="48"/>
      <c r="AS21" s="52">
        <v>368948113.58000004</v>
      </c>
    </row>
    <row r="22" spans="1:45" x14ac:dyDescent="0.25">
      <c r="A22" s="42">
        <f>A21+1</f>
        <v>13</v>
      </c>
      <c r="B22" s="53" t="s">
        <v>49</v>
      </c>
      <c r="C22" s="44">
        <v>0</v>
      </c>
      <c r="D22" s="45">
        <v>0</v>
      </c>
      <c r="E22" s="44">
        <f>F22+G22+H22+M22+O22+J22+K22+L22</f>
        <v>183081</v>
      </c>
      <c r="F22" s="44">
        <f>107461-3250</f>
        <v>104211</v>
      </c>
      <c r="G22" s="44">
        <f>16315</f>
        <v>16315</v>
      </c>
      <c r="H22" s="44">
        <v>22249</v>
      </c>
      <c r="I22" s="44">
        <v>1788</v>
      </c>
      <c r="J22" s="44">
        <v>4450</v>
      </c>
      <c r="K22" s="45">
        <v>0</v>
      </c>
      <c r="L22" s="47">
        <v>3250</v>
      </c>
      <c r="M22" s="44">
        <v>1127</v>
      </c>
      <c r="N22" s="44">
        <v>4508</v>
      </c>
      <c r="O22" s="44">
        <v>31479</v>
      </c>
      <c r="P22" s="44">
        <v>35317</v>
      </c>
      <c r="Q22" s="44">
        <f>R22+S22+T22+V22+W22+X22+Y22+Z22+AA22+AB22+AC22+AE22</f>
        <v>77443</v>
      </c>
      <c r="R22" s="44">
        <f>45302+3250</f>
        <v>48552</v>
      </c>
      <c r="S22" s="47">
        <v>0</v>
      </c>
      <c r="T22" s="44">
        <v>11449</v>
      </c>
      <c r="U22" s="44">
        <v>107623</v>
      </c>
      <c r="V22" s="44">
        <v>15537</v>
      </c>
      <c r="W22" s="44">
        <v>0</v>
      </c>
      <c r="X22" s="44">
        <v>0</v>
      </c>
      <c r="Y22" s="44">
        <v>1150</v>
      </c>
      <c r="Z22" s="44">
        <v>755</v>
      </c>
      <c r="AA22" s="44">
        <v>0</v>
      </c>
      <c r="AB22" s="44">
        <v>0</v>
      </c>
      <c r="AC22" s="49"/>
      <c r="AD22" s="48"/>
      <c r="AE22" s="44">
        <v>0</v>
      </c>
      <c r="AF22" s="44"/>
      <c r="AG22" s="44">
        <v>17430</v>
      </c>
      <c r="AH22" s="50">
        <f>AI22+AJ22+AK22</f>
        <v>5200</v>
      </c>
      <c r="AI22" s="44">
        <v>5200</v>
      </c>
      <c r="AJ22" s="44">
        <v>0</v>
      </c>
      <c r="AK22" s="44">
        <v>0</v>
      </c>
      <c r="AL22" s="44">
        <f>AM22+AN22+AO22</f>
        <v>3460</v>
      </c>
      <c r="AM22" s="44">
        <v>3460</v>
      </c>
      <c r="AN22" s="44"/>
      <c r="AO22" s="44"/>
      <c r="AP22" s="45"/>
      <c r="AQ22" s="51"/>
      <c r="AR22" s="48"/>
      <c r="AS22" s="52">
        <v>490704793.88</v>
      </c>
    </row>
    <row r="23" spans="1:45" ht="24.75" customHeight="1" x14ac:dyDescent="0.25">
      <c r="A23" s="42">
        <f t="shared" si="1"/>
        <v>14</v>
      </c>
      <c r="B23" s="53" t="s">
        <v>50</v>
      </c>
      <c r="C23" s="44">
        <v>0</v>
      </c>
      <c r="D23" s="45">
        <v>0</v>
      </c>
      <c r="E23" s="44">
        <f>F23+G23+H23+M23+O23+J23+K23+L23</f>
        <v>43379</v>
      </c>
      <c r="F23" s="44">
        <v>28630</v>
      </c>
      <c r="G23" s="44">
        <v>2735</v>
      </c>
      <c r="H23" s="44">
        <v>5660</v>
      </c>
      <c r="I23" s="44">
        <v>548</v>
      </c>
      <c r="J23" s="44">
        <v>1132</v>
      </c>
      <c r="K23" s="45">
        <v>0</v>
      </c>
      <c r="L23" s="46"/>
      <c r="M23" s="44">
        <v>676</v>
      </c>
      <c r="N23" s="44">
        <v>2705</v>
      </c>
      <c r="O23" s="44">
        <v>4546</v>
      </c>
      <c r="P23" s="44">
        <v>9296</v>
      </c>
      <c r="Q23" s="44">
        <f>R23+S23+T23+V23+W23+X23+Y23+Z23+AA23+AB23+AC23+AE23</f>
        <v>19885</v>
      </c>
      <c r="R23" s="44">
        <v>12070</v>
      </c>
      <c r="S23" s="47">
        <v>0</v>
      </c>
      <c r="T23" s="44">
        <v>6870</v>
      </c>
      <c r="U23" s="44">
        <v>64574</v>
      </c>
      <c r="V23" s="44">
        <v>945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9"/>
      <c r="AD23" s="48"/>
      <c r="AE23" s="44">
        <v>0</v>
      </c>
      <c r="AF23" s="44"/>
      <c r="AG23" s="44">
        <v>3151</v>
      </c>
      <c r="AH23" s="50">
        <f>AI23+AJ23+AK23</f>
        <v>1800</v>
      </c>
      <c r="AI23" s="44">
        <v>1800</v>
      </c>
      <c r="AJ23" s="44">
        <v>0</v>
      </c>
      <c r="AK23" s="44">
        <v>0</v>
      </c>
      <c r="AL23" s="44">
        <f>AM23+AN23+AO23</f>
        <v>600</v>
      </c>
      <c r="AM23" s="44">
        <v>600</v>
      </c>
      <c r="AN23" s="44"/>
      <c r="AO23" s="44"/>
      <c r="AP23" s="45"/>
      <c r="AQ23" s="51"/>
      <c r="AR23" s="48"/>
      <c r="AS23" s="52">
        <v>119154608.88000001</v>
      </c>
    </row>
    <row r="24" spans="1:45" x14ac:dyDescent="0.25">
      <c r="A24" s="42">
        <f t="shared" si="1"/>
        <v>15</v>
      </c>
      <c r="B24" s="53" t="s">
        <v>51</v>
      </c>
      <c r="C24" s="44">
        <v>3519.1499999999996</v>
      </c>
      <c r="D24" s="45">
        <v>0</v>
      </c>
      <c r="E24" s="44">
        <f>F24+G24+H24+M24+O24+J24+K24+L24</f>
        <v>37909</v>
      </c>
      <c r="F24" s="44">
        <v>26247</v>
      </c>
      <c r="G24" s="44">
        <v>2800</v>
      </c>
      <c r="H24" s="44">
        <v>4232</v>
      </c>
      <c r="I24" s="44">
        <v>544</v>
      </c>
      <c r="J24" s="44">
        <v>846</v>
      </c>
      <c r="K24" s="45">
        <v>0</v>
      </c>
      <c r="L24" s="46"/>
      <c r="M24" s="44">
        <v>451</v>
      </c>
      <c r="N24" s="44">
        <v>1803</v>
      </c>
      <c r="O24" s="44">
        <v>3333</v>
      </c>
      <c r="P24" s="44">
        <v>6553</v>
      </c>
      <c r="Q24" s="44">
        <f>R24+S24+T24+V24+W24+X24+Y24+Z24+AA24+AB24+AC24+AE24</f>
        <v>17552</v>
      </c>
      <c r="R24" s="44">
        <v>11065</v>
      </c>
      <c r="S24" s="47">
        <v>0</v>
      </c>
      <c r="T24" s="44">
        <v>3580</v>
      </c>
      <c r="U24" s="44">
        <v>33649</v>
      </c>
      <c r="V24" s="44">
        <v>2907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9"/>
      <c r="AD24" s="48"/>
      <c r="AE24" s="44">
        <v>0</v>
      </c>
      <c r="AF24" s="44"/>
      <c r="AG24" s="44">
        <v>3149</v>
      </c>
      <c r="AH24" s="50">
        <f>AI24+AJ24+AK24</f>
        <v>1000</v>
      </c>
      <c r="AI24" s="44">
        <v>1000</v>
      </c>
      <c r="AJ24" s="44">
        <v>0</v>
      </c>
      <c r="AK24" s="44">
        <v>0</v>
      </c>
      <c r="AL24" s="44">
        <f>AM24+AN24+AO24</f>
        <v>900</v>
      </c>
      <c r="AM24" s="44">
        <v>900</v>
      </c>
      <c r="AN24" s="44"/>
      <c r="AO24" s="44"/>
      <c r="AP24" s="45"/>
      <c r="AQ24" s="51"/>
      <c r="AR24" s="48"/>
      <c r="AS24" s="52">
        <v>106836214.14999999</v>
      </c>
    </row>
    <row r="25" spans="1:45" x14ac:dyDescent="0.25">
      <c r="A25" s="42">
        <f t="shared" si="1"/>
        <v>16</v>
      </c>
      <c r="B25" s="53" t="s">
        <v>52</v>
      </c>
      <c r="C25" s="44">
        <v>12239.449999999999</v>
      </c>
      <c r="D25" s="45">
        <v>0</v>
      </c>
      <c r="E25" s="44">
        <f>F25+G25+H25+M25+O25+J25+K25+L25</f>
        <v>89233</v>
      </c>
      <c r="F25" s="44">
        <v>53430</v>
      </c>
      <c r="G25" s="44">
        <v>10492</v>
      </c>
      <c r="H25" s="44">
        <v>14200</v>
      </c>
      <c r="I25" s="44">
        <v>1390</v>
      </c>
      <c r="J25" s="44">
        <v>2840</v>
      </c>
      <c r="K25" s="45">
        <v>0</v>
      </c>
      <c r="L25" s="46"/>
      <c r="M25" s="44">
        <v>811</v>
      </c>
      <c r="N25" s="44">
        <v>3246</v>
      </c>
      <c r="O25" s="44">
        <v>7460</v>
      </c>
      <c r="P25" s="44">
        <v>22791</v>
      </c>
      <c r="Q25" s="44">
        <f>R25+S25+T25+V25+W25+X25+Y25+Z25+AA25+AB25+AC25+AE25</f>
        <v>33127</v>
      </c>
      <c r="R25" s="44">
        <v>22524</v>
      </c>
      <c r="S25" s="47">
        <v>0</v>
      </c>
      <c r="T25" s="44">
        <v>8243</v>
      </c>
      <c r="U25" s="44">
        <v>77488</v>
      </c>
      <c r="V25" s="44">
        <v>2360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9"/>
      <c r="AD25" s="48"/>
      <c r="AE25" s="44">
        <v>0</v>
      </c>
      <c r="AF25" s="44"/>
      <c r="AG25" s="44">
        <v>14386</v>
      </c>
      <c r="AH25" s="50">
        <f>AI25+AJ25+AK25</f>
        <v>3281</v>
      </c>
      <c r="AI25" s="44">
        <v>3281</v>
      </c>
      <c r="AJ25" s="44">
        <v>0</v>
      </c>
      <c r="AK25" s="44">
        <v>0</v>
      </c>
      <c r="AL25" s="44">
        <f>AM25+AN25+AO25</f>
        <v>1700</v>
      </c>
      <c r="AM25" s="44">
        <v>1700</v>
      </c>
      <c r="AN25" s="44"/>
      <c r="AO25" s="44"/>
      <c r="AP25" s="45"/>
      <c r="AQ25" s="51"/>
      <c r="AR25" s="48"/>
      <c r="AS25" s="52">
        <v>302798158.86000001</v>
      </c>
    </row>
    <row r="26" spans="1:45" x14ac:dyDescent="0.25">
      <c r="A26" s="42">
        <f t="shared" si="1"/>
        <v>17</v>
      </c>
      <c r="B26" s="53" t="s">
        <v>53</v>
      </c>
      <c r="C26" s="44">
        <v>8218.89</v>
      </c>
      <c r="D26" s="45">
        <v>0</v>
      </c>
      <c r="E26" s="44">
        <f>F26+G26+H26+M26+O26+J26+K26+L26</f>
        <v>77422</v>
      </c>
      <c r="F26" s="44">
        <v>48161</v>
      </c>
      <c r="G26" s="44">
        <v>6631</v>
      </c>
      <c r="H26" s="44">
        <v>10845</v>
      </c>
      <c r="I26" s="44">
        <v>848</v>
      </c>
      <c r="J26" s="44">
        <v>2169</v>
      </c>
      <c r="K26" s="45">
        <v>0</v>
      </c>
      <c r="L26" s="46"/>
      <c r="M26" s="44">
        <v>721</v>
      </c>
      <c r="N26" s="44">
        <v>2885</v>
      </c>
      <c r="O26" s="44">
        <v>8895</v>
      </c>
      <c r="P26" s="44">
        <v>15304</v>
      </c>
      <c r="Q26" s="44">
        <f>R26+S26+T26+V26+W26+X26+Y26+Z26+AA26+AB26+AC26+AE26</f>
        <v>34571</v>
      </c>
      <c r="R26" s="44">
        <v>20303</v>
      </c>
      <c r="S26" s="47">
        <v>0</v>
      </c>
      <c r="T26" s="44">
        <v>7327</v>
      </c>
      <c r="U26" s="44">
        <v>68878</v>
      </c>
      <c r="V26" s="44">
        <v>5441</v>
      </c>
      <c r="W26" s="44">
        <v>1500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9"/>
      <c r="AD26" s="48"/>
      <c r="AE26" s="44">
        <v>0</v>
      </c>
      <c r="AF26" s="44"/>
      <c r="AG26" s="44">
        <v>8468</v>
      </c>
      <c r="AH26" s="50">
        <f>AI26+AJ26+AK26</f>
        <v>3689</v>
      </c>
      <c r="AI26" s="44">
        <v>3689</v>
      </c>
      <c r="AJ26" s="44">
        <v>0</v>
      </c>
      <c r="AK26" s="44">
        <v>0</v>
      </c>
      <c r="AL26" s="44">
        <f>AM26+AN26+AO26</f>
        <v>2100</v>
      </c>
      <c r="AM26" s="44">
        <v>2100</v>
      </c>
      <c r="AN26" s="44"/>
      <c r="AO26" s="44"/>
      <c r="AP26" s="45"/>
      <c r="AQ26" s="51"/>
      <c r="AR26" s="48"/>
      <c r="AS26" s="52">
        <v>287756029.98000002</v>
      </c>
    </row>
    <row r="27" spans="1:45" ht="39.75" customHeight="1" x14ac:dyDescent="0.25">
      <c r="A27" s="42">
        <f t="shared" si="1"/>
        <v>18</v>
      </c>
      <c r="B27" s="53" t="s">
        <v>105</v>
      </c>
      <c r="C27" s="44">
        <v>21968.66</v>
      </c>
      <c r="D27" s="45">
        <v>0</v>
      </c>
      <c r="E27" s="44">
        <f>F27+G27+H27+M27+O27+J27+K27+L27</f>
        <v>162603</v>
      </c>
      <c r="F27" s="44">
        <v>98119</v>
      </c>
      <c r="G27" s="44">
        <v>22070</v>
      </c>
      <c r="H27" s="44">
        <v>23260</v>
      </c>
      <c r="I27" s="44">
        <v>2984</v>
      </c>
      <c r="J27" s="44">
        <v>4652</v>
      </c>
      <c r="K27" s="45">
        <v>0</v>
      </c>
      <c r="L27" s="46"/>
      <c r="M27" s="44">
        <v>1307</v>
      </c>
      <c r="N27" s="44">
        <v>5229</v>
      </c>
      <c r="O27" s="44">
        <v>13195</v>
      </c>
      <c r="P27" s="44">
        <v>26000</v>
      </c>
      <c r="Q27" s="44">
        <f>R27+S27+T27+V27+W27+X27+Y27+Z27+AA27+AB27+AC27+AE27</f>
        <v>63169</v>
      </c>
      <c r="R27" s="44">
        <v>41364</v>
      </c>
      <c r="S27" s="47">
        <v>0</v>
      </c>
      <c r="T27" s="44">
        <v>13281</v>
      </c>
      <c r="U27" s="44">
        <v>124842</v>
      </c>
      <c r="V27" s="44">
        <v>4832</v>
      </c>
      <c r="W27" s="44">
        <v>3500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9"/>
      <c r="AD27" s="44">
        <v>16</v>
      </c>
      <c r="AE27" s="44">
        <v>192</v>
      </c>
      <c r="AF27" s="44">
        <v>2496</v>
      </c>
      <c r="AG27" s="44">
        <v>17789</v>
      </c>
      <c r="AH27" s="50">
        <f>AI27+AJ27+AK27</f>
        <v>4576</v>
      </c>
      <c r="AI27" s="44">
        <v>4576</v>
      </c>
      <c r="AJ27" s="44">
        <v>0</v>
      </c>
      <c r="AK27" s="44">
        <v>0</v>
      </c>
      <c r="AL27" s="44">
        <f>AM27+AN27+AO27</f>
        <v>1500</v>
      </c>
      <c r="AM27" s="44">
        <v>1500</v>
      </c>
      <c r="AN27" s="44"/>
      <c r="AO27" s="44"/>
      <c r="AP27" s="45"/>
      <c r="AQ27" s="51"/>
      <c r="AR27" s="48"/>
      <c r="AS27" s="52">
        <v>466559572.79000002</v>
      </c>
    </row>
    <row r="28" spans="1:45" ht="26.25" customHeight="1" x14ac:dyDescent="0.25">
      <c r="A28" s="42">
        <f t="shared" si="1"/>
        <v>19</v>
      </c>
      <c r="B28" s="53" t="s">
        <v>54</v>
      </c>
      <c r="C28" s="44">
        <v>13050.869999999999</v>
      </c>
      <c r="D28" s="45">
        <v>0</v>
      </c>
      <c r="E28" s="44">
        <f>F28+G28+H28+M28+O28+J28+K28+L28</f>
        <v>153014</v>
      </c>
      <c r="F28" s="44">
        <v>108315</v>
      </c>
      <c r="G28" s="44">
        <v>8815</v>
      </c>
      <c r="H28" s="44">
        <v>15066</v>
      </c>
      <c r="I28" s="44">
        <v>1396</v>
      </c>
      <c r="J28" s="44">
        <v>3013</v>
      </c>
      <c r="K28" s="45">
        <v>0</v>
      </c>
      <c r="L28" s="46"/>
      <c r="M28" s="44">
        <v>1352</v>
      </c>
      <c r="N28" s="44">
        <v>5409</v>
      </c>
      <c r="O28" s="44">
        <v>16453</v>
      </c>
      <c r="P28" s="44">
        <v>24302</v>
      </c>
      <c r="Q28" s="44">
        <f>R28+S28+T28+V28+W28+X28+Y28+Z28+AA28+AB28+AC28+AE28</f>
        <v>74034</v>
      </c>
      <c r="R28" s="44">
        <v>45662</v>
      </c>
      <c r="S28" s="47">
        <v>0</v>
      </c>
      <c r="T28" s="44">
        <v>13739</v>
      </c>
      <c r="U28" s="44">
        <v>129147</v>
      </c>
      <c r="V28" s="44">
        <v>14633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9"/>
      <c r="AD28" s="48"/>
      <c r="AE28" s="44">
        <v>0</v>
      </c>
      <c r="AF28" s="44"/>
      <c r="AG28" s="44">
        <v>9071</v>
      </c>
      <c r="AH28" s="50">
        <f>AI28+AJ28+AK28</f>
        <v>3982</v>
      </c>
      <c r="AI28" s="44">
        <v>3982</v>
      </c>
      <c r="AJ28" s="44">
        <v>0</v>
      </c>
      <c r="AK28" s="44">
        <v>0</v>
      </c>
      <c r="AL28" s="44">
        <f>AM28+AN28+AO28</f>
        <v>2100</v>
      </c>
      <c r="AM28" s="44">
        <v>2100</v>
      </c>
      <c r="AN28" s="44"/>
      <c r="AO28" s="44"/>
      <c r="AP28" s="45"/>
      <c r="AQ28" s="51"/>
      <c r="AR28" s="48"/>
      <c r="AS28" s="52">
        <v>445208064.00999993</v>
      </c>
    </row>
    <row r="29" spans="1:45" x14ac:dyDescent="0.25">
      <c r="A29" s="42">
        <f t="shared" si="1"/>
        <v>20</v>
      </c>
      <c r="B29" s="53" t="s">
        <v>55</v>
      </c>
      <c r="C29" s="44">
        <v>0</v>
      </c>
      <c r="D29" s="45">
        <v>0</v>
      </c>
      <c r="E29" s="44">
        <f>F29+G29+H29+M29+O29+J29+K29+L29</f>
        <v>140131</v>
      </c>
      <c r="F29" s="44">
        <v>68359</v>
      </c>
      <c r="G29" s="44">
        <v>17380</v>
      </c>
      <c r="H29" s="44">
        <v>22706</v>
      </c>
      <c r="I29" s="44">
        <v>2588</v>
      </c>
      <c r="J29" s="44">
        <v>4541</v>
      </c>
      <c r="K29" s="45">
        <v>0</v>
      </c>
      <c r="L29" s="46"/>
      <c r="M29" s="44">
        <v>1082</v>
      </c>
      <c r="N29" s="44">
        <v>4327</v>
      </c>
      <c r="O29" s="44">
        <v>26063</v>
      </c>
      <c r="P29" s="44">
        <v>37376</v>
      </c>
      <c r="Q29" s="44">
        <f>R29+S29+T29+V29+W29+X29+Y29+Z29+AA29+AB29+AC29+AE29</f>
        <v>53789</v>
      </c>
      <c r="R29" s="44">
        <v>28818</v>
      </c>
      <c r="S29" s="47">
        <v>0</v>
      </c>
      <c r="T29" s="44">
        <v>9991</v>
      </c>
      <c r="U29" s="44">
        <v>93918</v>
      </c>
      <c r="V29" s="44">
        <v>14980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9"/>
      <c r="AD29" s="48"/>
      <c r="AE29" s="44"/>
      <c r="AF29" s="44"/>
      <c r="AG29" s="44">
        <v>17917</v>
      </c>
      <c r="AH29" s="50">
        <f>AI29+AJ29+AK29</f>
        <v>2560</v>
      </c>
      <c r="AI29" s="44">
        <v>2560</v>
      </c>
      <c r="AJ29" s="44">
        <v>0</v>
      </c>
      <c r="AK29" s="44">
        <v>0</v>
      </c>
      <c r="AL29" s="44">
        <f>AM29+AN29+AO29</f>
        <v>800</v>
      </c>
      <c r="AM29" s="44">
        <v>800</v>
      </c>
      <c r="AN29" s="44"/>
      <c r="AO29" s="44"/>
      <c r="AP29" s="45"/>
      <c r="AQ29" s="51"/>
      <c r="AR29" s="48"/>
      <c r="AS29" s="52">
        <v>330243777.86000001</v>
      </c>
    </row>
    <row r="30" spans="1:45" ht="32.25" customHeight="1" x14ac:dyDescent="0.25">
      <c r="A30" s="42">
        <f t="shared" si="1"/>
        <v>21</v>
      </c>
      <c r="B30" s="53" t="s">
        <v>56</v>
      </c>
      <c r="C30" s="44">
        <v>0</v>
      </c>
      <c r="D30" s="45">
        <v>0</v>
      </c>
      <c r="E30" s="44">
        <f>F30+G30+H30+M30+O30+J30+K30+L30</f>
        <v>167483</v>
      </c>
      <c r="F30" s="44">
        <v>100508</v>
      </c>
      <c r="G30" s="44">
        <v>19305</v>
      </c>
      <c r="H30" s="44">
        <v>22161</v>
      </c>
      <c r="I30" s="44">
        <v>1449</v>
      </c>
      <c r="J30" s="44">
        <v>4432</v>
      </c>
      <c r="K30" s="45">
        <v>0</v>
      </c>
      <c r="L30" s="46"/>
      <c r="M30" s="44">
        <v>837</v>
      </c>
      <c r="N30" s="44">
        <v>3347</v>
      </c>
      <c r="O30" s="44">
        <v>20240</v>
      </c>
      <c r="P30" s="44">
        <v>33162</v>
      </c>
      <c r="Q30" s="44">
        <f>R30+S30+T30+V30+W30+X30+Y30+Z30+AA30+AB30+AC30+AE30</f>
        <v>68413</v>
      </c>
      <c r="R30" s="44">
        <v>42371</v>
      </c>
      <c r="S30" s="47">
        <v>0</v>
      </c>
      <c r="T30" s="44">
        <v>8618</v>
      </c>
      <c r="U30" s="44">
        <v>81013</v>
      </c>
      <c r="V30" s="44">
        <v>13584</v>
      </c>
      <c r="W30" s="44">
        <v>1000</v>
      </c>
      <c r="X30" s="44">
        <v>0</v>
      </c>
      <c r="Y30" s="44">
        <v>1840</v>
      </c>
      <c r="Z30" s="44">
        <v>1000</v>
      </c>
      <c r="AA30" s="44">
        <v>0</v>
      </c>
      <c r="AB30" s="44">
        <v>0</v>
      </c>
      <c r="AC30" s="49"/>
      <c r="AD30" s="48"/>
      <c r="AE30" s="54"/>
      <c r="AF30" s="44"/>
      <c r="AG30" s="44">
        <v>15757</v>
      </c>
      <c r="AH30" s="50">
        <f>AI30+AJ30+AK30</f>
        <v>2850</v>
      </c>
      <c r="AI30" s="44">
        <v>2850</v>
      </c>
      <c r="AJ30" s="44">
        <v>0</v>
      </c>
      <c r="AK30" s="44">
        <v>0</v>
      </c>
      <c r="AL30" s="44">
        <f>AM30+AN30+AO30</f>
        <v>3600</v>
      </c>
      <c r="AM30" s="44">
        <v>3600</v>
      </c>
      <c r="AN30" s="44"/>
      <c r="AO30" s="44"/>
      <c r="AP30" s="45"/>
      <c r="AQ30" s="51"/>
      <c r="AR30" s="48"/>
      <c r="AS30" s="52">
        <v>447561619.85000002</v>
      </c>
    </row>
    <row r="31" spans="1:45" x14ac:dyDescent="0.25">
      <c r="A31" s="42">
        <f t="shared" si="1"/>
        <v>22</v>
      </c>
      <c r="B31" s="53" t="s">
        <v>57</v>
      </c>
      <c r="C31" s="44">
        <v>1998.9699999999998</v>
      </c>
      <c r="D31" s="45">
        <v>0</v>
      </c>
      <c r="E31" s="44">
        <f>F31+G31+H31+M31+O31+J31+K31+L31</f>
        <v>28482</v>
      </c>
      <c r="F31" s="44">
        <v>22999</v>
      </c>
      <c r="G31" s="44">
        <v>1245</v>
      </c>
      <c r="H31" s="44">
        <v>2372</v>
      </c>
      <c r="I31" s="44">
        <v>298</v>
      </c>
      <c r="J31" s="44">
        <v>474</v>
      </c>
      <c r="K31" s="45">
        <v>0</v>
      </c>
      <c r="L31" s="46"/>
      <c r="M31" s="44">
        <v>261</v>
      </c>
      <c r="N31" s="44">
        <v>1042</v>
      </c>
      <c r="O31" s="44">
        <v>1131</v>
      </c>
      <c r="P31" s="44">
        <v>3722</v>
      </c>
      <c r="Q31" s="44">
        <f>R31+S31+T31+V31+W31+X31+Y31+Z31+AA31+AB31+AC31+AE31</f>
        <v>13602</v>
      </c>
      <c r="R31" s="44">
        <v>9696</v>
      </c>
      <c r="S31" s="47">
        <v>0</v>
      </c>
      <c r="T31" s="44">
        <v>2906</v>
      </c>
      <c r="U31" s="44">
        <v>27319</v>
      </c>
      <c r="V31" s="44">
        <v>1000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9"/>
      <c r="AD31" s="48"/>
      <c r="AE31" s="44">
        <v>0</v>
      </c>
      <c r="AF31" s="44"/>
      <c r="AG31" s="44">
        <v>2957</v>
      </c>
      <c r="AH31" s="50">
        <f>AI31+AJ31+AK31</f>
        <v>1670</v>
      </c>
      <c r="AI31" s="44">
        <v>1670</v>
      </c>
      <c r="AJ31" s="44">
        <v>0</v>
      </c>
      <c r="AK31" s="44">
        <v>0</v>
      </c>
      <c r="AL31" s="44">
        <f>AM31+AN31+AO31</f>
        <v>870</v>
      </c>
      <c r="AM31" s="44">
        <v>870</v>
      </c>
      <c r="AN31" s="44"/>
      <c r="AO31" s="44"/>
      <c r="AP31" s="45"/>
      <c r="AQ31" s="51"/>
      <c r="AR31" s="48"/>
      <c r="AS31" s="52">
        <v>112742765.40000001</v>
      </c>
    </row>
    <row r="32" spans="1:45" x14ac:dyDescent="0.25">
      <c r="A32" s="42">
        <f t="shared" si="1"/>
        <v>23</v>
      </c>
      <c r="B32" s="53" t="s">
        <v>58</v>
      </c>
      <c r="C32" s="44">
        <v>7067.0099999999993</v>
      </c>
      <c r="D32" s="45">
        <v>0</v>
      </c>
      <c r="E32" s="44">
        <f>F32+G32+H32+M32+O32+J32+K32+L32</f>
        <v>65154</v>
      </c>
      <c r="F32" s="44">
        <v>41927</v>
      </c>
      <c r="G32" s="44">
        <v>7483</v>
      </c>
      <c r="H32" s="44">
        <v>8574</v>
      </c>
      <c r="I32" s="44">
        <v>797</v>
      </c>
      <c r="J32" s="44">
        <v>1715</v>
      </c>
      <c r="K32" s="45">
        <v>0</v>
      </c>
      <c r="L32" s="46"/>
      <c r="M32" s="44">
        <v>441</v>
      </c>
      <c r="N32" s="44">
        <v>1764</v>
      </c>
      <c r="O32" s="44">
        <v>5014</v>
      </c>
      <c r="P32" s="44">
        <v>9000</v>
      </c>
      <c r="Q32" s="44">
        <f>R32+S32+T32+V32+W32+X32+Y32+Z32+AA32+AB32+AC32+AE32</f>
        <v>23005</v>
      </c>
      <c r="R32" s="44">
        <v>17675</v>
      </c>
      <c r="S32" s="47">
        <v>0</v>
      </c>
      <c r="T32" s="44">
        <v>4538</v>
      </c>
      <c r="U32" s="44">
        <v>42659</v>
      </c>
      <c r="V32" s="44">
        <v>792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9"/>
      <c r="AD32" s="48"/>
      <c r="AE32" s="44">
        <v>0</v>
      </c>
      <c r="AF32" s="44"/>
      <c r="AG32" s="44">
        <v>6846</v>
      </c>
      <c r="AH32" s="50">
        <f>AI32+AJ32+AK32</f>
        <v>1100</v>
      </c>
      <c r="AI32" s="44">
        <v>1100</v>
      </c>
      <c r="AJ32" s="44">
        <v>0</v>
      </c>
      <c r="AK32" s="44">
        <v>0</v>
      </c>
      <c r="AL32" s="44">
        <f>AM32+AN32+AO32</f>
        <v>900</v>
      </c>
      <c r="AM32" s="44">
        <v>900</v>
      </c>
      <c r="AN32" s="44"/>
      <c r="AO32" s="44"/>
      <c r="AP32" s="45"/>
      <c r="AQ32" s="51"/>
      <c r="AR32" s="48"/>
      <c r="AS32" s="52">
        <v>159381471.19</v>
      </c>
    </row>
    <row r="33" spans="1:45" x14ac:dyDescent="0.25">
      <c r="A33" s="42">
        <f t="shared" si="1"/>
        <v>24</v>
      </c>
      <c r="B33" s="53" t="s">
        <v>59</v>
      </c>
      <c r="C33" s="44">
        <v>3101.2599999999998</v>
      </c>
      <c r="D33" s="44">
        <v>2</v>
      </c>
      <c r="E33" s="44">
        <f>F33+G33+H33+M33+O33+J33+K33+L33</f>
        <v>34292</v>
      </c>
      <c r="F33" s="44">
        <v>26137</v>
      </c>
      <c r="G33" s="44">
        <v>2201</v>
      </c>
      <c r="H33" s="44">
        <v>4101</v>
      </c>
      <c r="I33" s="44">
        <v>271</v>
      </c>
      <c r="J33" s="44">
        <v>820</v>
      </c>
      <c r="K33" s="45">
        <v>0</v>
      </c>
      <c r="L33" s="46"/>
      <c r="M33" s="44">
        <v>361</v>
      </c>
      <c r="N33" s="44">
        <v>1442</v>
      </c>
      <c r="O33" s="44">
        <v>672</v>
      </c>
      <c r="P33" s="44">
        <v>5775</v>
      </c>
      <c r="Q33" s="44">
        <f>R33+S33+T33+V33+W33+X33+Y33+Z33+AA33+AB33+AC33+AE33</f>
        <v>14945</v>
      </c>
      <c r="R33" s="44">
        <v>11019</v>
      </c>
      <c r="S33" s="47">
        <v>0</v>
      </c>
      <c r="T33" s="44">
        <v>3664</v>
      </c>
      <c r="U33" s="44">
        <v>34439</v>
      </c>
      <c r="V33" s="44">
        <v>262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9"/>
      <c r="AD33" s="48"/>
      <c r="AE33" s="44">
        <v>0</v>
      </c>
      <c r="AF33" s="44"/>
      <c r="AG33" s="44">
        <v>2443</v>
      </c>
      <c r="AH33" s="50">
        <f>AI33+AJ33+AK33</f>
        <v>1100</v>
      </c>
      <c r="AI33" s="44">
        <v>1100</v>
      </c>
      <c r="AJ33" s="44">
        <v>0</v>
      </c>
      <c r="AK33" s="44">
        <v>0</v>
      </c>
      <c r="AL33" s="44">
        <f>AM33+AN33+AO33</f>
        <v>874</v>
      </c>
      <c r="AM33" s="44">
        <v>874</v>
      </c>
      <c r="AN33" s="44"/>
      <c r="AO33" s="44"/>
      <c r="AP33" s="45"/>
      <c r="AQ33" s="51"/>
      <c r="AR33" s="48"/>
      <c r="AS33" s="52">
        <v>117224066.58999999</v>
      </c>
    </row>
    <row r="34" spans="1:45" x14ac:dyDescent="0.25">
      <c r="A34" s="42">
        <f t="shared" si="1"/>
        <v>25</v>
      </c>
      <c r="B34" s="53" t="s">
        <v>106</v>
      </c>
      <c r="C34" s="44">
        <v>2419.4699999999998</v>
      </c>
      <c r="D34" s="44">
        <v>0</v>
      </c>
      <c r="E34" s="44">
        <f>F34+G34+H34+M34+O34+J34+K34+L34</f>
        <v>36736</v>
      </c>
      <c r="F34" s="44">
        <v>26948</v>
      </c>
      <c r="G34" s="44">
        <v>1886</v>
      </c>
      <c r="H34" s="44">
        <v>3667</v>
      </c>
      <c r="I34" s="44">
        <v>594</v>
      </c>
      <c r="J34" s="44">
        <v>733</v>
      </c>
      <c r="K34" s="45">
        <v>0</v>
      </c>
      <c r="L34" s="46"/>
      <c r="M34" s="44">
        <v>270</v>
      </c>
      <c r="N34" s="44">
        <v>1082</v>
      </c>
      <c r="O34" s="44">
        <v>3232</v>
      </c>
      <c r="P34" s="44">
        <v>4505</v>
      </c>
      <c r="Q34" s="44">
        <f>R34+S34+T34+V34+W34+X34+Y34+Z34+AA34+AB34+AC34+AE34</f>
        <v>16192</v>
      </c>
      <c r="R34" s="44">
        <v>11360</v>
      </c>
      <c r="S34" s="47">
        <v>0</v>
      </c>
      <c r="T34" s="44">
        <v>2748</v>
      </c>
      <c r="U34" s="44">
        <v>25829</v>
      </c>
      <c r="V34" s="44">
        <v>1784</v>
      </c>
      <c r="W34" s="44">
        <v>0</v>
      </c>
      <c r="X34" s="44">
        <v>0</v>
      </c>
      <c r="Y34" s="44">
        <v>300</v>
      </c>
      <c r="Z34" s="44">
        <v>0</v>
      </c>
      <c r="AA34" s="44">
        <v>0</v>
      </c>
      <c r="AB34" s="44">
        <v>0</v>
      </c>
      <c r="AC34" s="49"/>
      <c r="AD34" s="48"/>
      <c r="AE34" s="44">
        <v>0</v>
      </c>
      <c r="AF34" s="44"/>
      <c r="AG34" s="44">
        <v>1785</v>
      </c>
      <c r="AH34" s="50">
        <f>AI34+AJ34+AK34</f>
        <v>1944</v>
      </c>
      <c r="AI34" s="44">
        <v>1944</v>
      </c>
      <c r="AJ34" s="44">
        <v>0</v>
      </c>
      <c r="AK34" s="44">
        <v>0</v>
      </c>
      <c r="AL34" s="44">
        <f>AM34+AN34+AO34</f>
        <v>1000</v>
      </c>
      <c r="AM34" s="44">
        <v>1000</v>
      </c>
      <c r="AN34" s="44"/>
      <c r="AO34" s="44"/>
      <c r="AP34" s="45"/>
      <c r="AQ34" s="51"/>
      <c r="AR34" s="44"/>
      <c r="AS34" s="52">
        <v>132016475.38000001</v>
      </c>
    </row>
    <row r="35" spans="1:45" x14ac:dyDescent="0.25">
      <c r="A35" s="42">
        <f t="shared" si="1"/>
        <v>26</v>
      </c>
      <c r="B35" s="53" t="s">
        <v>60</v>
      </c>
      <c r="C35" s="44">
        <v>18479.09</v>
      </c>
      <c r="D35" s="44">
        <v>1</v>
      </c>
      <c r="E35" s="44">
        <f>F35+G35+H35+M35+O35+J35+K35+L35</f>
        <v>171251</v>
      </c>
      <c r="F35" s="44">
        <v>103560</v>
      </c>
      <c r="G35" s="44">
        <v>16799</v>
      </c>
      <c r="H35" s="44">
        <v>21689</v>
      </c>
      <c r="I35" s="44">
        <v>1987</v>
      </c>
      <c r="J35" s="44">
        <v>4338</v>
      </c>
      <c r="K35" s="45">
        <v>0</v>
      </c>
      <c r="L35" s="46"/>
      <c r="M35" s="44">
        <v>1423</v>
      </c>
      <c r="N35" s="44">
        <v>5691</v>
      </c>
      <c r="O35" s="44">
        <v>23442</v>
      </c>
      <c r="P35" s="44">
        <v>33500</v>
      </c>
      <c r="Q35" s="44">
        <f>R35+S35+T35+V35+W35+X35+Y35+Z35+AA35+AB35+AC35+AE35</f>
        <v>69985</v>
      </c>
      <c r="R35" s="44">
        <v>43657</v>
      </c>
      <c r="S35" s="47">
        <v>0</v>
      </c>
      <c r="T35" s="44">
        <v>14572</v>
      </c>
      <c r="U35" s="44">
        <v>136976</v>
      </c>
      <c r="V35" s="44">
        <v>8956</v>
      </c>
      <c r="W35" s="44">
        <v>2000</v>
      </c>
      <c r="X35" s="44">
        <v>0</v>
      </c>
      <c r="Y35" s="44">
        <v>800</v>
      </c>
      <c r="Z35" s="44">
        <v>0</v>
      </c>
      <c r="AA35" s="44">
        <v>0</v>
      </c>
      <c r="AB35" s="44">
        <v>0</v>
      </c>
      <c r="AC35" s="49"/>
      <c r="AD35" s="48"/>
      <c r="AE35" s="44">
        <v>0</v>
      </c>
      <c r="AF35" s="44"/>
      <c r="AG35" s="44">
        <v>17862</v>
      </c>
      <c r="AH35" s="50">
        <f>AI35+AJ35+AK35</f>
        <v>6900</v>
      </c>
      <c r="AI35" s="44">
        <v>6900</v>
      </c>
      <c r="AJ35" s="44">
        <v>0</v>
      </c>
      <c r="AK35" s="44">
        <v>0</v>
      </c>
      <c r="AL35" s="44">
        <f>AM35+AN35+AO35</f>
        <v>3050</v>
      </c>
      <c r="AM35" s="44">
        <v>3050</v>
      </c>
      <c r="AN35" s="44"/>
      <c r="AO35" s="44"/>
      <c r="AP35" s="45"/>
      <c r="AQ35" s="51"/>
      <c r="AR35" s="44">
        <v>200</v>
      </c>
      <c r="AS35" s="52">
        <v>558330895.83000004</v>
      </c>
    </row>
    <row r="36" spans="1:45" x14ac:dyDescent="0.25">
      <c r="A36" s="42">
        <f t="shared" si="1"/>
        <v>27</v>
      </c>
      <c r="B36" s="53" t="s">
        <v>61</v>
      </c>
      <c r="C36" s="44">
        <v>13795.009999999998</v>
      </c>
      <c r="D36" s="44">
        <v>3</v>
      </c>
      <c r="E36" s="44">
        <f>F36+G36+H36+M36+O36+J36+K36+L36</f>
        <v>120388</v>
      </c>
      <c r="F36" s="44">
        <v>79223</v>
      </c>
      <c r="G36" s="44">
        <v>12745</v>
      </c>
      <c r="H36" s="44">
        <v>18147</v>
      </c>
      <c r="I36" s="44">
        <v>3130</v>
      </c>
      <c r="J36" s="44">
        <v>3629</v>
      </c>
      <c r="K36" s="45">
        <v>0</v>
      </c>
      <c r="L36" s="46"/>
      <c r="M36" s="44">
        <v>982</v>
      </c>
      <c r="N36" s="44">
        <v>3927</v>
      </c>
      <c r="O36" s="44">
        <v>5662</v>
      </c>
      <c r="P36" s="44">
        <v>24000</v>
      </c>
      <c r="Q36" s="44">
        <f>R36+S36+T36+V36+W36+X36+Y36+Z36+AA36+AB36+AC36+AE36</f>
        <v>46715</v>
      </c>
      <c r="R36" s="44">
        <v>33398</v>
      </c>
      <c r="S36" s="47">
        <v>0</v>
      </c>
      <c r="T36" s="44">
        <v>9034</v>
      </c>
      <c r="U36" s="44">
        <v>84918</v>
      </c>
      <c r="V36" s="44">
        <v>2033</v>
      </c>
      <c r="W36" s="44">
        <v>1500</v>
      </c>
      <c r="X36" s="44">
        <v>0</v>
      </c>
      <c r="Y36" s="44">
        <v>0</v>
      </c>
      <c r="Z36" s="44">
        <v>750</v>
      </c>
      <c r="AA36" s="44">
        <v>0</v>
      </c>
      <c r="AB36" s="44">
        <v>0</v>
      </c>
      <c r="AC36" s="49"/>
      <c r="AD36" s="48"/>
      <c r="AE36" s="44">
        <v>0</v>
      </c>
      <c r="AF36" s="44"/>
      <c r="AG36" s="44">
        <v>11777</v>
      </c>
      <c r="AH36" s="50">
        <f>AI36+AJ36+AK36</f>
        <v>3400</v>
      </c>
      <c r="AI36" s="44">
        <v>3400</v>
      </c>
      <c r="AJ36" s="44">
        <v>0</v>
      </c>
      <c r="AK36" s="44">
        <v>0</v>
      </c>
      <c r="AL36" s="44">
        <f>AM36+AN36+AO36</f>
        <v>1600</v>
      </c>
      <c r="AM36" s="44">
        <v>1600</v>
      </c>
      <c r="AN36" s="44"/>
      <c r="AO36" s="44"/>
      <c r="AP36" s="45"/>
      <c r="AQ36" s="51"/>
      <c r="AR36" s="44"/>
      <c r="AS36" s="52">
        <v>367958983.84999996</v>
      </c>
    </row>
    <row r="37" spans="1:45" ht="29.25" customHeight="1" x14ac:dyDescent="0.25">
      <c r="A37" s="42">
        <f t="shared" si="1"/>
        <v>28</v>
      </c>
      <c r="B37" s="53" t="s">
        <v>107</v>
      </c>
      <c r="C37" s="44">
        <v>5600.19</v>
      </c>
      <c r="D37" s="44">
        <v>0</v>
      </c>
      <c r="E37" s="44">
        <f>F37+G37+H37+M37+O37+J37+K37+L37</f>
        <v>56847</v>
      </c>
      <c r="F37" s="44">
        <v>41370</v>
      </c>
      <c r="G37" s="44">
        <v>3828</v>
      </c>
      <c r="H37" s="44">
        <v>5935</v>
      </c>
      <c r="I37" s="44">
        <v>541</v>
      </c>
      <c r="J37" s="44">
        <v>1187</v>
      </c>
      <c r="K37" s="45">
        <v>0</v>
      </c>
      <c r="L37" s="46"/>
      <c r="M37" s="44">
        <v>406</v>
      </c>
      <c r="N37" s="44">
        <v>1623</v>
      </c>
      <c r="O37" s="44">
        <v>4121</v>
      </c>
      <c r="P37" s="44">
        <v>10800</v>
      </c>
      <c r="Q37" s="44">
        <f>R37+S37+T37+V37+W37+X37+Y37+Z37+AA37+AB37+AC37+AE37</f>
        <v>23194</v>
      </c>
      <c r="R37" s="44">
        <v>17440</v>
      </c>
      <c r="S37" s="47">
        <v>0</v>
      </c>
      <c r="T37" s="44">
        <v>4122</v>
      </c>
      <c r="U37" s="44">
        <v>38744</v>
      </c>
      <c r="V37" s="44">
        <v>1132</v>
      </c>
      <c r="W37" s="44">
        <v>0</v>
      </c>
      <c r="X37" s="44">
        <v>0</v>
      </c>
      <c r="Y37" s="44">
        <v>0</v>
      </c>
      <c r="Z37" s="44">
        <v>500</v>
      </c>
      <c r="AA37" s="44">
        <v>0</v>
      </c>
      <c r="AB37" s="44">
        <v>0</v>
      </c>
      <c r="AC37" s="55"/>
      <c r="AD37" s="48"/>
      <c r="AE37" s="44">
        <v>0</v>
      </c>
      <c r="AF37" s="44"/>
      <c r="AG37" s="44">
        <v>7072</v>
      </c>
      <c r="AH37" s="50">
        <f>AI37+AJ37+AK37</f>
        <v>3180</v>
      </c>
      <c r="AI37" s="44">
        <v>3180</v>
      </c>
      <c r="AJ37" s="44">
        <v>0</v>
      </c>
      <c r="AK37" s="44">
        <v>0</v>
      </c>
      <c r="AL37" s="44">
        <f>AM37+AN37+AO37</f>
        <v>1000</v>
      </c>
      <c r="AM37" s="44">
        <v>1000</v>
      </c>
      <c r="AN37" s="44"/>
      <c r="AO37" s="44"/>
      <c r="AP37" s="45"/>
      <c r="AQ37" s="51"/>
      <c r="AR37" s="44"/>
      <c r="AS37" s="52">
        <v>201136044.93000001</v>
      </c>
    </row>
    <row r="38" spans="1:45" x14ac:dyDescent="0.25">
      <c r="A38" s="42">
        <f>A37+1</f>
        <v>29</v>
      </c>
      <c r="B38" s="53" t="s">
        <v>108</v>
      </c>
      <c r="C38" s="44">
        <v>4255.75</v>
      </c>
      <c r="D38" s="44">
        <v>0</v>
      </c>
      <c r="E38" s="44">
        <f>F38+G38+H38+M38+O38+J38+K38+L38</f>
        <v>40984</v>
      </c>
      <c r="F38" s="44">
        <v>29447</v>
      </c>
      <c r="G38" s="44">
        <v>3743</v>
      </c>
      <c r="H38" s="44">
        <v>4531</v>
      </c>
      <c r="I38" s="44">
        <v>699</v>
      </c>
      <c r="J38" s="44">
        <v>906</v>
      </c>
      <c r="K38" s="45">
        <v>0</v>
      </c>
      <c r="L38" s="46"/>
      <c r="M38" s="44">
        <v>270</v>
      </c>
      <c r="N38" s="44">
        <v>1082</v>
      </c>
      <c r="O38" s="44">
        <v>2087</v>
      </c>
      <c r="P38" s="44">
        <v>6925</v>
      </c>
      <c r="Q38" s="44">
        <f>R38+S38+T38+V38+W38+X38+Y38+Z38+AA38+AB38+AC38+AE38</f>
        <v>14264</v>
      </c>
      <c r="R38" s="44">
        <v>12414</v>
      </c>
      <c r="S38" s="47">
        <v>0</v>
      </c>
      <c r="T38" s="44">
        <v>748</v>
      </c>
      <c r="U38" s="44">
        <v>7029</v>
      </c>
      <c r="V38" s="44">
        <v>1102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55"/>
      <c r="AD38" s="48"/>
      <c r="AE38" s="44">
        <v>0</v>
      </c>
      <c r="AF38" s="44"/>
      <c r="AG38" s="44">
        <v>1883</v>
      </c>
      <c r="AH38" s="50">
        <f>AI38+AJ38+AK38</f>
        <v>922</v>
      </c>
      <c r="AI38" s="44">
        <v>922</v>
      </c>
      <c r="AJ38" s="44">
        <v>0</v>
      </c>
      <c r="AK38" s="44">
        <v>0</v>
      </c>
      <c r="AL38" s="44">
        <f>AM38+AN38+AO38</f>
        <v>750</v>
      </c>
      <c r="AM38" s="44">
        <v>750</v>
      </c>
      <c r="AN38" s="44"/>
      <c r="AO38" s="44"/>
      <c r="AP38" s="45"/>
      <c r="AQ38" s="51"/>
      <c r="AR38" s="48"/>
      <c r="AS38" s="52">
        <v>107556498.82000001</v>
      </c>
    </row>
    <row r="39" spans="1:45" x14ac:dyDescent="0.25">
      <c r="A39" s="42">
        <f t="shared" si="1"/>
        <v>30</v>
      </c>
      <c r="B39" s="53" t="s">
        <v>62</v>
      </c>
      <c r="C39" s="44">
        <v>5357.75</v>
      </c>
      <c r="D39" s="44">
        <v>2</v>
      </c>
      <c r="E39" s="44">
        <f>F39+G39+H39+M39+O39+J39+K39+L39</f>
        <v>58715</v>
      </c>
      <c r="F39" s="44">
        <v>39617</v>
      </c>
      <c r="G39" s="44">
        <v>5223</v>
      </c>
      <c r="H39" s="44">
        <v>6074</v>
      </c>
      <c r="I39" s="44">
        <v>1220</v>
      </c>
      <c r="J39" s="44">
        <v>1215</v>
      </c>
      <c r="K39" s="45">
        <v>0</v>
      </c>
      <c r="L39" s="46"/>
      <c r="M39" s="44">
        <v>451</v>
      </c>
      <c r="N39" s="44">
        <v>1803</v>
      </c>
      <c r="O39" s="44">
        <v>6135</v>
      </c>
      <c r="P39" s="44">
        <v>9977</v>
      </c>
      <c r="Q39" s="44">
        <f>R39+S39+T39+V39+W39+X39+Y39+Z39+AA39+AB39+AC39+AE39</f>
        <v>27828</v>
      </c>
      <c r="R39" s="44">
        <v>16701</v>
      </c>
      <c r="S39" s="47">
        <v>0</v>
      </c>
      <c r="T39" s="44">
        <v>4580</v>
      </c>
      <c r="U39" s="44">
        <v>43049</v>
      </c>
      <c r="V39" s="44">
        <v>3127</v>
      </c>
      <c r="W39" s="44">
        <v>600</v>
      </c>
      <c r="X39" s="44">
        <v>0</v>
      </c>
      <c r="Y39" s="44">
        <v>2120</v>
      </c>
      <c r="Z39" s="44">
        <v>700</v>
      </c>
      <c r="AA39" s="44">
        <v>0</v>
      </c>
      <c r="AB39" s="44">
        <v>0</v>
      </c>
      <c r="AC39" s="55"/>
      <c r="AD39" s="48"/>
      <c r="AE39" s="44">
        <v>0</v>
      </c>
      <c r="AF39" s="44"/>
      <c r="AG39" s="44">
        <v>8704</v>
      </c>
      <c r="AH39" s="50">
        <f>AI39+AJ39+AK39</f>
        <v>3011</v>
      </c>
      <c r="AI39" s="44">
        <v>3011</v>
      </c>
      <c r="AJ39" s="44">
        <v>0</v>
      </c>
      <c r="AK39" s="44">
        <v>0</v>
      </c>
      <c r="AL39" s="44">
        <f>AM39+AN39+AO39</f>
        <v>3100</v>
      </c>
      <c r="AM39" s="44">
        <v>3100</v>
      </c>
      <c r="AN39" s="44"/>
      <c r="AO39" s="44"/>
      <c r="AP39" s="45"/>
      <c r="AQ39" s="51"/>
      <c r="AR39" s="48"/>
      <c r="AS39" s="52">
        <v>229373674.05000001</v>
      </c>
    </row>
    <row r="40" spans="1:45" x14ac:dyDescent="0.25">
      <c r="A40" s="42">
        <f t="shared" si="1"/>
        <v>31</v>
      </c>
      <c r="B40" s="53" t="s">
        <v>63</v>
      </c>
      <c r="C40" s="44">
        <v>4475.28</v>
      </c>
      <c r="D40" s="44">
        <v>1</v>
      </c>
      <c r="E40" s="44">
        <f>F40+G40+H40+M40+O40+J40+K40+L40</f>
        <v>55247</v>
      </c>
      <c r="F40" s="44">
        <v>37642</v>
      </c>
      <c r="G40" s="44">
        <v>3221</v>
      </c>
      <c r="H40" s="44">
        <v>5918</v>
      </c>
      <c r="I40" s="44">
        <v>543</v>
      </c>
      <c r="J40" s="44">
        <v>1184</v>
      </c>
      <c r="K40" s="45">
        <v>0</v>
      </c>
      <c r="L40" s="46"/>
      <c r="M40" s="44">
        <v>541</v>
      </c>
      <c r="N40" s="44">
        <v>2164</v>
      </c>
      <c r="O40" s="44">
        <v>6741</v>
      </c>
      <c r="P40" s="44">
        <v>8333</v>
      </c>
      <c r="Q40" s="44">
        <f>R40+S40+T40+V40+W40+X40+Y40+Z40+AA40+AB40+AC40+AE40</f>
        <v>28347</v>
      </c>
      <c r="R40" s="44">
        <v>15869</v>
      </c>
      <c r="S40" s="47">
        <v>0</v>
      </c>
      <c r="T40" s="44">
        <v>5496</v>
      </c>
      <c r="U40" s="44">
        <v>51659</v>
      </c>
      <c r="V40" s="44">
        <v>6982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55"/>
      <c r="AD40" s="48"/>
      <c r="AE40" s="44">
        <v>0</v>
      </c>
      <c r="AF40" s="44"/>
      <c r="AG40" s="44">
        <v>2075</v>
      </c>
      <c r="AH40" s="50">
        <f>AI40+AJ40+AK40</f>
        <v>2250</v>
      </c>
      <c r="AI40" s="44">
        <v>2250</v>
      </c>
      <c r="AJ40" s="44">
        <v>0</v>
      </c>
      <c r="AK40" s="44">
        <v>0</v>
      </c>
      <c r="AL40" s="44">
        <f>AM40+AN40+AO40</f>
        <v>1850</v>
      </c>
      <c r="AM40" s="44">
        <v>1850</v>
      </c>
      <c r="AN40" s="44"/>
      <c r="AO40" s="44"/>
      <c r="AP40" s="45"/>
      <c r="AQ40" s="51"/>
      <c r="AR40" s="48"/>
      <c r="AS40" s="52">
        <v>180958018.52000001</v>
      </c>
    </row>
    <row r="41" spans="1:45" x14ac:dyDescent="0.25">
      <c r="A41" s="42">
        <f t="shared" si="1"/>
        <v>32</v>
      </c>
      <c r="B41" s="53" t="s">
        <v>64</v>
      </c>
      <c r="C41" s="44">
        <v>7234.3399999999992</v>
      </c>
      <c r="D41" s="44">
        <v>4</v>
      </c>
      <c r="E41" s="44">
        <f>F41+G41+H41+M41+O41+J41+K41+L41</f>
        <v>69539</v>
      </c>
      <c r="F41" s="44">
        <v>45237</v>
      </c>
      <c r="G41" s="44">
        <v>6885</v>
      </c>
      <c r="H41" s="44">
        <v>8761</v>
      </c>
      <c r="I41" s="44">
        <v>1270</v>
      </c>
      <c r="J41" s="44">
        <v>1752</v>
      </c>
      <c r="K41" s="45">
        <v>0</v>
      </c>
      <c r="L41" s="46"/>
      <c r="M41" s="44">
        <v>631</v>
      </c>
      <c r="N41" s="44">
        <v>2524</v>
      </c>
      <c r="O41" s="44">
        <v>6273</v>
      </c>
      <c r="P41" s="44">
        <v>13471</v>
      </c>
      <c r="Q41" s="44">
        <f>R41+S41+T41+V41+W41+X41+Y41+Z41+AA41+AB41+AC41+AE41</f>
        <v>30309</v>
      </c>
      <c r="R41" s="44">
        <v>19071</v>
      </c>
      <c r="S41" s="47">
        <v>0</v>
      </c>
      <c r="T41" s="44">
        <v>6412</v>
      </c>
      <c r="U41" s="44">
        <v>60269</v>
      </c>
      <c r="V41" s="44">
        <v>3575</v>
      </c>
      <c r="W41" s="44">
        <v>1251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55"/>
      <c r="AD41" s="48"/>
      <c r="AE41" s="44">
        <v>0</v>
      </c>
      <c r="AF41" s="44"/>
      <c r="AG41" s="44">
        <v>6572</v>
      </c>
      <c r="AH41" s="50">
        <f>AI41+AJ41+AK41</f>
        <v>3126</v>
      </c>
      <c r="AI41" s="44">
        <v>3126</v>
      </c>
      <c r="AJ41" s="44">
        <v>0</v>
      </c>
      <c r="AK41" s="44">
        <v>0</v>
      </c>
      <c r="AL41" s="44">
        <f>AM41+AN41+AO41</f>
        <v>1575</v>
      </c>
      <c r="AM41" s="44">
        <v>1575</v>
      </c>
      <c r="AN41" s="44"/>
      <c r="AO41" s="44"/>
      <c r="AP41" s="45"/>
      <c r="AQ41" s="51"/>
      <c r="AR41" s="48"/>
      <c r="AS41" s="52">
        <v>239153232.21000001</v>
      </c>
    </row>
    <row r="42" spans="1:45" x14ac:dyDescent="0.25">
      <c r="A42" s="42">
        <f t="shared" si="1"/>
        <v>33</v>
      </c>
      <c r="B42" s="53" t="s">
        <v>65</v>
      </c>
      <c r="C42" s="44">
        <v>11641.179999999998</v>
      </c>
      <c r="D42" s="44">
        <v>0</v>
      </c>
      <c r="E42" s="44">
        <f>F42+G42+H42+M42+O42+J42+K42+L42</f>
        <v>93541</v>
      </c>
      <c r="F42" s="44">
        <v>58508</v>
      </c>
      <c r="G42" s="44">
        <v>8898</v>
      </c>
      <c r="H42" s="44">
        <v>14337</v>
      </c>
      <c r="I42" s="44">
        <v>833</v>
      </c>
      <c r="J42" s="44">
        <v>2867</v>
      </c>
      <c r="K42" s="45">
        <v>0</v>
      </c>
      <c r="L42" s="46"/>
      <c r="M42" s="44">
        <v>947</v>
      </c>
      <c r="N42" s="44">
        <v>3787</v>
      </c>
      <c r="O42" s="44">
        <v>7984</v>
      </c>
      <c r="P42" s="44">
        <v>24677</v>
      </c>
      <c r="Q42" s="44">
        <f>R42+S42+T42+V42+W42+X42+Y42+Z42+AA42+AB42+AC42+AE42</f>
        <v>40994</v>
      </c>
      <c r="R42" s="44">
        <v>24665</v>
      </c>
      <c r="S42" s="47">
        <v>0</v>
      </c>
      <c r="T42" s="44">
        <v>9617</v>
      </c>
      <c r="U42" s="44">
        <v>90403</v>
      </c>
      <c r="V42" s="44">
        <v>3372</v>
      </c>
      <c r="W42" s="44">
        <v>1500</v>
      </c>
      <c r="X42" s="44">
        <v>0</v>
      </c>
      <c r="Y42" s="44">
        <v>1340</v>
      </c>
      <c r="Z42" s="44">
        <v>500</v>
      </c>
      <c r="AA42" s="44">
        <v>0</v>
      </c>
      <c r="AB42" s="44">
        <v>0</v>
      </c>
      <c r="AC42" s="55"/>
      <c r="AD42" s="48"/>
      <c r="AE42" s="44">
        <v>0</v>
      </c>
      <c r="AF42" s="44"/>
      <c r="AG42" s="44">
        <v>18458</v>
      </c>
      <c r="AH42" s="50">
        <f>AI42+AJ42+AK42</f>
        <v>3250</v>
      </c>
      <c r="AI42" s="44">
        <v>3250</v>
      </c>
      <c r="AJ42" s="44">
        <v>0</v>
      </c>
      <c r="AK42" s="44">
        <v>0</v>
      </c>
      <c r="AL42" s="44">
        <f>AM42+AN42+AO42</f>
        <v>1800</v>
      </c>
      <c r="AM42" s="44">
        <v>1800</v>
      </c>
      <c r="AN42" s="44"/>
      <c r="AO42" s="44"/>
      <c r="AP42" s="45"/>
      <c r="AQ42" s="51"/>
      <c r="AR42" s="48"/>
      <c r="AS42" s="52">
        <v>335007334.21000004</v>
      </c>
    </row>
    <row r="43" spans="1:45" ht="26.25" customHeight="1" x14ac:dyDescent="0.25">
      <c r="A43" s="42">
        <f>A42+1</f>
        <v>34</v>
      </c>
      <c r="B43" s="53" t="s">
        <v>66</v>
      </c>
      <c r="C43" s="44">
        <v>12606.88</v>
      </c>
      <c r="D43" s="44">
        <v>1</v>
      </c>
      <c r="E43" s="44">
        <f>F43+G43+H43+M43+O43+J43+K43+L43</f>
        <v>123082</v>
      </c>
      <c r="F43" s="44">
        <v>82711</v>
      </c>
      <c r="G43" s="44">
        <v>13128</v>
      </c>
      <c r="H43" s="44">
        <v>14914</v>
      </c>
      <c r="I43" s="44">
        <v>1146</v>
      </c>
      <c r="J43" s="44">
        <v>2983</v>
      </c>
      <c r="K43" s="45">
        <v>0</v>
      </c>
      <c r="L43" s="46"/>
      <c r="M43" s="44">
        <v>1352</v>
      </c>
      <c r="N43" s="44">
        <v>5409</v>
      </c>
      <c r="O43" s="44">
        <v>7994</v>
      </c>
      <c r="P43" s="44">
        <v>18500</v>
      </c>
      <c r="Q43" s="44">
        <f>R43+S43+T43+V43+W43+X43+Y43+Z43+AA43+AB43+AC43+AE43</f>
        <v>51471</v>
      </c>
      <c r="R43" s="44">
        <v>34868</v>
      </c>
      <c r="S43" s="47">
        <v>0</v>
      </c>
      <c r="T43" s="44">
        <v>13739</v>
      </c>
      <c r="U43" s="44">
        <v>129147</v>
      </c>
      <c r="V43" s="44">
        <v>544</v>
      </c>
      <c r="W43" s="44">
        <v>1200</v>
      </c>
      <c r="X43" s="44">
        <v>0</v>
      </c>
      <c r="Y43" s="44">
        <v>120</v>
      </c>
      <c r="Z43" s="44">
        <v>1000</v>
      </c>
      <c r="AA43" s="44">
        <v>0</v>
      </c>
      <c r="AB43" s="44">
        <v>0</v>
      </c>
      <c r="AC43" s="55"/>
      <c r="AD43" s="48"/>
      <c r="AE43" s="44">
        <v>0</v>
      </c>
      <c r="AF43" s="44"/>
      <c r="AG43" s="44">
        <v>11094</v>
      </c>
      <c r="AH43" s="50">
        <f>AI43+AJ43+AK43</f>
        <v>3447</v>
      </c>
      <c r="AI43" s="44">
        <v>3447</v>
      </c>
      <c r="AJ43" s="44">
        <v>0</v>
      </c>
      <c r="AK43" s="44">
        <v>0</v>
      </c>
      <c r="AL43" s="44">
        <f>AM43+AN43+AO43</f>
        <v>3000</v>
      </c>
      <c r="AM43" s="44">
        <v>3000</v>
      </c>
      <c r="AN43" s="44"/>
      <c r="AO43" s="44"/>
      <c r="AP43" s="45"/>
      <c r="AQ43" s="51"/>
      <c r="AR43" s="48"/>
      <c r="AS43" s="52">
        <v>375382409.19999999</v>
      </c>
    </row>
    <row r="44" spans="1:45" x14ac:dyDescent="0.25">
      <c r="A44" s="42">
        <f t="shared" si="1"/>
        <v>35</v>
      </c>
      <c r="B44" s="53" t="s">
        <v>67</v>
      </c>
      <c r="C44" s="44">
        <v>6974.79</v>
      </c>
      <c r="D44" s="44">
        <v>6</v>
      </c>
      <c r="E44" s="44">
        <f>F44+G44+H44+M44+O44+J44+K44+L44</f>
        <v>73578</v>
      </c>
      <c r="F44" s="44">
        <v>48843</v>
      </c>
      <c r="G44" s="44">
        <v>7816</v>
      </c>
      <c r="H44" s="44">
        <v>8894</v>
      </c>
      <c r="I44" s="44">
        <v>1296</v>
      </c>
      <c r="J44" s="44">
        <v>1779</v>
      </c>
      <c r="K44" s="45">
        <v>0</v>
      </c>
      <c r="L44" s="46"/>
      <c r="M44" s="44">
        <v>631</v>
      </c>
      <c r="N44" s="44">
        <v>2524</v>
      </c>
      <c r="O44" s="44">
        <v>5615</v>
      </c>
      <c r="P44" s="44">
        <v>11988</v>
      </c>
      <c r="Q44" s="44">
        <f>R44+S44+T44+V44+W44+X44+Y44+Z44+AA44+AB44+AC44+AE44</f>
        <v>28821</v>
      </c>
      <c r="R44" s="44">
        <v>20590</v>
      </c>
      <c r="S44" s="47">
        <v>0</v>
      </c>
      <c r="T44" s="44">
        <v>5412</v>
      </c>
      <c r="U44" s="44">
        <v>50869</v>
      </c>
      <c r="V44" s="44">
        <v>2569</v>
      </c>
      <c r="W44" s="44">
        <v>0</v>
      </c>
      <c r="X44" s="44">
        <v>0</v>
      </c>
      <c r="Y44" s="44">
        <v>250</v>
      </c>
      <c r="Z44" s="44">
        <v>0</v>
      </c>
      <c r="AA44" s="44">
        <v>0</v>
      </c>
      <c r="AB44" s="44">
        <v>0</v>
      </c>
      <c r="AC44" s="55"/>
      <c r="AD44" s="48"/>
      <c r="AE44" s="44">
        <v>0</v>
      </c>
      <c r="AF44" s="44"/>
      <c r="AG44" s="44">
        <v>7442</v>
      </c>
      <c r="AH44" s="50">
        <f>AI44+AJ44+AK44</f>
        <v>1660</v>
      </c>
      <c r="AI44" s="44">
        <v>1660</v>
      </c>
      <c r="AJ44" s="44">
        <v>0</v>
      </c>
      <c r="AK44" s="44">
        <v>0</v>
      </c>
      <c r="AL44" s="44">
        <f>AM44+AN44+AO44</f>
        <v>1400</v>
      </c>
      <c r="AM44" s="44">
        <v>1400</v>
      </c>
      <c r="AN44" s="44"/>
      <c r="AO44" s="44"/>
      <c r="AP44" s="45"/>
      <c r="AQ44" s="51"/>
      <c r="AR44" s="48"/>
      <c r="AS44" s="52">
        <v>207579309.29999998</v>
      </c>
    </row>
    <row r="45" spans="1:45" ht="23.25" customHeight="1" x14ac:dyDescent="0.25">
      <c r="A45" s="42">
        <f t="shared" si="1"/>
        <v>36</v>
      </c>
      <c r="B45" s="53" t="s">
        <v>68</v>
      </c>
      <c r="C45" s="44">
        <v>3563.2299999999996</v>
      </c>
      <c r="D45" s="44">
        <v>0</v>
      </c>
      <c r="E45" s="44">
        <f>F45+G45+H45+M45+O45+J45+K45+L45</f>
        <v>50918</v>
      </c>
      <c r="F45" s="44">
        <v>41274</v>
      </c>
      <c r="G45" s="44">
        <v>2490</v>
      </c>
      <c r="H45" s="44">
        <v>4338</v>
      </c>
      <c r="I45" s="44">
        <v>496</v>
      </c>
      <c r="J45" s="44">
        <v>868</v>
      </c>
      <c r="K45" s="45">
        <v>0</v>
      </c>
      <c r="L45" s="46"/>
      <c r="M45" s="44">
        <v>270</v>
      </c>
      <c r="N45" s="44">
        <v>1082</v>
      </c>
      <c r="O45" s="44">
        <v>1678</v>
      </c>
      <c r="P45" s="44">
        <v>6635</v>
      </c>
      <c r="Q45" s="44">
        <f>R45+S45+T45+V45+W45+X45+Y45+Z45+AA45+AB45+AC45+AE45</f>
        <v>20650</v>
      </c>
      <c r="R45" s="44">
        <v>17400</v>
      </c>
      <c r="S45" s="47">
        <v>0</v>
      </c>
      <c r="T45" s="44">
        <v>2748</v>
      </c>
      <c r="U45" s="44">
        <v>25829</v>
      </c>
      <c r="V45" s="44">
        <v>2</v>
      </c>
      <c r="W45" s="44">
        <v>500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55"/>
      <c r="AD45" s="48"/>
      <c r="AE45" s="44">
        <v>0</v>
      </c>
      <c r="AF45" s="44"/>
      <c r="AG45" s="44">
        <v>2390</v>
      </c>
      <c r="AH45" s="50">
        <f>AI45+AJ45+AK45</f>
        <v>2792</v>
      </c>
      <c r="AI45" s="44">
        <v>2792</v>
      </c>
      <c r="AJ45" s="44">
        <v>0</v>
      </c>
      <c r="AK45" s="44">
        <v>0</v>
      </c>
      <c r="AL45" s="44">
        <f>AM45+AN45+AO45</f>
        <v>1245</v>
      </c>
      <c r="AM45" s="44">
        <v>1245</v>
      </c>
      <c r="AN45" s="44"/>
      <c r="AO45" s="44"/>
      <c r="AP45" s="45"/>
      <c r="AQ45" s="51"/>
      <c r="AR45" s="48"/>
      <c r="AS45" s="52">
        <v>196476489.55000001</v>
      </c>
    </row>
    <row r="46" spans="1:45" x14ac:dyDescent="0.25">
      <c r="A46" s="42">
        <f t="shared" si="1"/>
        <v>37</v>
      </c>
      <c r="B46" s="53" t="s">
        <v>69</v>
      </c>
      <c r="C46" s="44">
        <v>6561.83</v>
      </c>
      <c r="D46" s="44">
        <v>2</v>
      </c>
      <c r="E46" s="44">
        <f>F46+G46+H46+M46+O46+J46+K46+L46</f>
        <v>75536</v>
      </c>
      <c r="F46" s="44">
        <v>55670</v>
      </c>
      <c r="G46" s="44">
        <v>3878</v>
      </c>
      <c r="H46" s="44">
        <v>8108</v>
      </c>
      <c r="I46" s="44">
        <v>1092</v>
      </c>
      <c r="J46" s="44">
        <v>1622</v>
      </c>
      <c r="K46" s="45">
        <v>0</v>
      </c>
      <c r="L46" s="46"/>
      <c r="M46" s="44">
        <v>428</v>
      </c>
      <c r="N46" s="44">
        <v>1713</v>
      </c>
      <c r="O46" s="44">
        <v>5830</v>
      </c>
      <c r="P46" s="44">
        <v>12219</v>
      </c>
      <c r="Q46" s="44">
        <f>R46+S46+T46+V46+W46+X46+Y46+Z46+AA46+AB46+AC46+AE46</f>
        <v>32963</v>
      </c>
      <c r="R46" s="44">
        <v>23469</v>
      </c>
      <c r="S46" s="47">
        <v>0</v>
      </c>
      <c r="T46" s="44">
        <v>4351</v>
      </c>
      <c r="U46" s="44">
        <v>40897</v>
      </c>
      <c r="V46" s="44">
        <v>3243</v>
      </c>
      <c r="W46" s="44">
        <v>0</v>
      </c>
      <c r="X46" s="44">
        <v>0</v>
      </c>
      <c r="Y46" s="44">
        <v>900</v>
      </c>
      <c r="Z46" s="44">
        <v>1000</v>
      </c>
      <c r="AA46" s="44">
        <v>0</v>
      </c>
      <c r="AB46" s="44">
        <v>0</v>
      </c>
      <c r="AC46" s="55"/>
      <c r="AD46" s="48"/>
      <c r="AE46" s="44">
        <v>0</v>
      </c>
      <c r="AF46" s="44"/>
      <c r="AG46" s="44">
        <v>8573</v>
      </c>
      <c r="AH46" s="50">
        <f>AI46+AJ46+AK46</f>
        <v>4081</v>
      </c>
      <c r="AI46" s="44">
        <v>4081</v>
      </c>
      <c r="AJ46" s="44">
        <v>0</v>
      </c>
      <c r="AK46" s="44">
        <v>0</v>
      </c>
      <c r="AL46" s="44">
        <f>AM46+AN46+AO46</f>
        <v>2500</v>
      </c>
      <c r="AM46" s="44">
        <v>2300</v>
      </c>
      <c r="AN46" s="44">
        <v>200</v>
      </c>
      <c r="AO46" s="44"/>
      <c r="AP46" s="45"/>
      <c r="AQ46" s="51"/>
      <c r="AR46" s="48"/>
      <c r="AS46" s="52">
        <v>271097731.12</v>
      </c>
    </row>
    <row r="47" spans="1:45" x14ac:dyDescent="0.25">
      <c r="A47" s="42">
        <f t="shared" si="1"/>
        <v>38</v>
      </c>
      <c r="B47" s="53" t="s">
        <v>70</v>
      </c>
      <c r="C47" s="44">
        <v>0</v>
      </c>
      <c r="D47" s="45">
        <v>0</v>
      </c>
      <c r="E47" s="44">
        <f>F47+G47+H47+M47+O47+J47+K47+L47</f>
        <v>395475</v>
      </c>
      <c r="F47" s="44">
        <f>268691-6200</f>
        <v>262491</v>
      </c>
      <c r="G47" s="44">
        <v>37496</v>
      </c>
      <c r="H47" s="44">
        <v>44201</v>
      </c>
      <c r="I47" s="44">
        <v>2180</v>
      </c>
      <c r="J47" s="44">
        <v>8841</v>
      </c>
      <c r="K47" s="45">
        <v>0</v>
      </c>
      <c r="L47" s="46"/>
      <c r="M47" s="44">
        <v>3161</v>
      </c>
      <c r="N47" s="44">
        <v>12644</v>
      </c>
      <c r="O47" s="44">
        <v>39285</v>
      </c>
      <c r="P47" s="44">
        <v>70617</v>
      </c>
      <c r="Q47" s="44">
        <f>R47+S47+T47+V47+W47+X47+Y47+Z47+AA47+AB47+AC47+AE47</f>
        <v>170212</v>
      </c>
      <c r="R47" s="44">
        <v>98355</v>
      </c>
      <c r="S47" s="47">
        <v>0</v>
      </c>
      <c r="T47" s="44">
        <v>32350</v>
      </c>
      <c r="U47" s="44">
        <v>304087</v>
      </c>
      <c r="V47" s="44">
        <v>14507</v>
      </c>
      <c r="W47" s="44">
        <v>3500</v>
      </c>
      <c r="X47" s="44">
        <v>2000</v>
      </c>
      <c r="Y47" s="44">
        <v>3500</v>
      </c>
      <c r="Z47" s="44">
        <v>1000</v>
      </c>
      <c r="AA47" s="44">
        <v>0</v>
      </c>
      <c r="AB47" s="44">
        <v>0</v>
      </c>
      <c r="AC47" s="55">
        <v>15000</v>
      </c>
      <c r="AD47" s="45"/>
      <c r="AE47" s="44">
        <v>0</v>
      </c>
      <c r="AF47" s="44"/>
      <c r="AG47" s="44">
        <v>17240</v>
      </c>
      <c r="AH47" s="50">
        <f>AI47+AJ47+AK47</f>
        <v>8500</v>
      </c>
      <c r="AI47" s="44">
        <v>8500</v>
      </c>
      <c r="AJ47" s="44">
        <v>0</v>
      </c>
      <c r="AK47" s="44">
        <v>0</v>
      </c>
      <c r="AL47" s="44">
        <f>AM47+AN47+AO47</f>
        <v>2500</v>
      </c>
      <c r="AM47" s="44">
        <v>2500</v>
      </c>
      <c r="AN47" s="44"/>
      <c r="AO47" s="44"/>
      <c r="AP47" s="45"/>
      <c r="AQ47" s="51"/>
      <c r="AR47" s="48"/>
      <c r="AS47" s="52">
        <v>843377872.93999982</v>
      </c>
    </row>
    <row r="48" spans="1:45" x14ac:dyDescent="0.25">
      <c r="A48" s="42">
        <f t="shared" si="1"/>
        <v>39</v>
      </c>
      <c r="B48" s="53" t="s">
        <v>71</v>
      </c>
      <c r="C48" s="44">
        <v>4238.3499999999995</v>
      </c>
      <c r="D48" s="45">
        <v>0</v>
      </c>
      <c r="E48" s="44">
        <f>F48+G48+H48+M48+O48+J48+K48+L48</f>
        <v>59740</v>
      </c>
      <c r="F48" s="44">
        <v>47820</v>
      </c>
      <c r="G48" s="44">
        <v>2707</v>
      </c>
      <c r="H48" s="44">
        <v>5227</v>
      </c>
      <c r="I48" s="44">
        <v>322</v>
      </c>
      <c r="J48" s="44">
        <v>1045</v>
      </c>
      <c r="K48" s="45">
        <v>0</v>
      </c>
      <c r="L48" s="46"/>
      <c r="M48" s="44">
        <v>541</v>
      </c>
      <c r="N48" s="44">
        <v>2164</v>
      </c>
      <c r="O48" s="44">
        <v>2400</v>
      </c>
      <c r="P48" s="44">
        <v>7892</v>
      </c>
      <c r="Q48" s="44">
        <f>R48+S48+T48+V48+W48+X48+Y48+Z48+AA48+AB48+AC48+AE48</f>
        <v>25700</v>
      </c>
      <c r="R48" s="44">
        <v>20159</v>
      </c>
      <c r="S48" s="47">
        <v>0</v>
      </c>
      <c r="T48" s="44">
        <v>5496</v>
      </c>
      <c r="U48" s="44">
        <v>51659</v>
      </c>
      <c r="V48" s="44">
        <v>45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55"/>
      <c r="AD48" s="45"/>
      <c r="AE48" s="44">
        <v>0</v>
      </c>
      <c r="AF48" s="44"/>
      <c r="AG48" s="44">
        <v>3146</v>
      </c>
      <c r="AH48" s="50">
        <f>AI48+AJ48+AK48</f>
        <v>1700</v>
      </c>
      <c r="AI48" s="44">
        <v>1700</v>
      </c>
      <c r="AJ48" s="44">
        <v>0</v>
      </c>
      <c r="AK48" s="44">
        <v>0</v>
      </c>
      <c r="AL48" s="44">
        <f>AM48+AN48+AO48</f>
        <v>800</v>
      </c>
      <c r="AM48" s="44">
        <v>800</v>
      </c>
      <c r="AN48" s="44"/>
      <c r="AO48" s="44"/>
      <c r="AP48" s="45"/>
      <c r="AQ48" s="51"/>
      <c r="AR48" s="48"/>
      <c r="AS48" s="52">
        <v>160504109.59999999</v>
      </c>
    </row>
    <row r="49" spans="1:45" x14ac:dyDescent="0.25">
      <c r="A49" s="42">
        <f t="shared" si="1"/>
        <v>40</v>
      </c>
      <c r="B49" s="53" t="s">
        <v>72</v>
      </c>
      <c r="C49" s="44">
        <v>7042.94</v>
      </c>
      <c r="D49" s="45">
        <v>0</v>
      </c>
      <c r="E49" s="44">
        <f>F49+G49+H49+M49+O49+J49+K49+L49</f>
        <v>82998</v>
      </c>
      <c r="F49" s="44">
        <v>57998</v>
      </c>
      <c r="G49" s="44">
        <v>5556</v>
      </c>
      <c r="H49" s="44">
        <v>8589</v>
      </c>
      <c r="I49" s="44">
        <v>894</v>
      </c>
      <c r="J49" s="44">
        <v>1718</v>
      </c>
      <c r="K49" s="45">
        <v>0</v>
      </c>
      <c r="L49" s="46"/>
      <c r="M49" s="44">
        <v>676</v>
      </c>
      <c r="N49" s="44">
        <v>2705</v>
      </c>
      <c r="O49" s="44">
        <v>8461</v>
      </c>
      <c r="P49" s="44">
        <v>13114</v>
      </c>
      <c r="Q49" s="44">
        <f>R49+S49+T49+V49+W49+X49+Y49+Z49+AA49+AB49+AC49+AE49</f>
        <v>33827</v>
      </c>
      <c r="R49" s="44">
        <v>24450</v>
      </c>
      <c r="S49" s="47">
        <v>0</v>
      </c>
      <c r="T49" s="44">
        <v>3870</v>
      </c>
      <c r="U49" s="44">
        <v>36374</v>
      </c>
      <c r="V49" s="44">
        <v>2107</v>
      </c>
      <c r="W49" s="44">
        <v>2600</v>
      </c>
      <c r="X49" s="44">
        <v>0</v>
      </c>
      <c r="Y49" s="44">
        <v>500</v>
      </c>
      <c r="Z49" s="44">
        <v>300</v>
      </c>
      <c r="AA49" s="44">
        <v>0</v>
      </c>
      <c r="AB49" s="44">
        <v>0</v>
      </c>
      <c r="AC49" s="55"/>
      <c r="AD49" s="45"/>
      <c r="AE49" s="44">
        <v>0</v>
      </c>
      <c r="AF49" s="44"/>
      <c r="AG49" s="44">
        <v>7269</v>
      </c>
      <c r="AH49" s="50">
        <f>AI49+AJ49+AK49</f>
        <v>3749</v>
      </c>
      <c r="AI49" s="44">
        <v>3749</v>
      </c>
      <c r="AJ49" s="44">
        <v>0</v>
      </c>
      <c r="AK49" s="44">
        <v>0</v>
      </c>
      <c r="AL49" s="44">
        <f>AM49+AN49+AO49</f>
        <v>1500</v>
      </c>
      <c r="AM49" s="44">
        <v>1500</v>
      </c>
      <c r="AN49" s="44"/>
      <c r="AO49" s="44"/>
      <c r="AP49" s="45"/>
      <c r="AQ49" s="51"/>
      <c r="AR49" s="48"/>
      <c r="AS49" s="52">
        <v>307356551.31</v>
      </c>
    </row>
    <row r="50" spans="1:45" x14ac:dyDescent="0.25">
      <c r="A50" s="42">
        <f t="shared" si="1"/>
        <v>41</v>
      </c>
      <c r="B50" s="53" t="s">
        <v>73</v>
      </c>
      <c r="C50" s="44">
        <v>5540.74</v>
      </c>
      <c r="D50" s="45">
        <v>0</v>
      </c>
      <c r="E50" s="44">
        <f>F50+G50+H50+M50+O50+J50+K50+L50</f>
        <v>54590</v>
      </c>
      <c r="F50" s="44">
        <v>37151</v>
      </c>
      <c r="G50" s="44">
        <v>4907</v>
      </c>
      <c r="H50" s="44">
        <v>5918</v>
      </c>
      <c r="I50" s="44">
        <v>495</v>
      </c>
      <c r="J50" s="44">
        <v>1184</v>
      </c>
      <c r="K50" s="44">
        <v>0</v>
      </c>
      <c r="L50" s="46"/>
      <c r="M50" s="44">
        <v>631</v>
      </c>
      <c r="N50" s="44">
        <v>2524</v>
      </c>
      <c r="O50" s="44">
        <v>4799</v>
      </c>
      <c r="P50" s="44">
        <v>10317</v>
      </c>
      <c r="Q50" s="44">
        <f>R50+S50+T50+V50+W50+X50+Y50+Z50+AA50+AB50+AC50+AE50</f>
        <v>27366</v>
      </c>
      <c r="R50" s="44">
        <v>15662</v>
      </c>
      <c r="S50" s="47">
        <v>0</v>
      </c>
      <c r="T50" s="44">
        <v>6412</v>
      </c>
      <c r="U50" s="44">
        <v>60269</v>
      </c>
      <c r="V50" s="44">
        <v>5292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55"/>
      <c r="AD50" s="45"/>
      <c r="AE50" s="44">
        <v>0</v>
      </c>
      <c r="AF50" s="44"/>
      <c r="AG50" s="44">
        <v>5150</v>
      </c>
      <c r="AH50" s="50">
        <f>AI50+AJ50+AK50</f>
        <v>2125</v>
      </c>
      <c r="AI50" s="44">
        <v>2125</v>
      </c>
      <c r="AJ50" s="44">
        <v>0</v>
      </c>
      <c r="AK50" s="44">
        <v>0</v>
      </c>
      <c r="AL50" s="44">
        <f>AM50+AN50+AO50</f>
        <v>900</v>
      </c>
      <c r="AM50" s="44">
        <v>900</v>
      </c>
      <c r="AN50" s="44"/>
      <c r="AO50" s="44"/>
      <c r="AP50" s="45"/>
      <c r="AQ50" s="51"/>
      <c r="AR50" s="48"/>
      <c r="AS50" s="52">
        <v>183133771.66000003</v>
      </c>
    </row>
    <row r="51" spans="1:45" x14ac:dyDescent="0.25">
      <c r="A51" s="42">
        <f t="shared" si="1"/>
        <v>42</v>
      </c>
      <c r="B51" s="53" t="s">
        <v>74</v>
      </c>
      <c r="C51" s="44">
        <v>2761.96</v>
      </c>
      <c r="D51" s="45">
        <v>0</v>
      </c>
      <c r="E51" s="44">
        <f>F51+G51+H51+M51+O51+J51+K51+L51</f>
        <v>25718</v>
      </c>
      <c r="F51" s="44">
        <v>16927</v>
      </c>
      <c r="G51" s="44">
        <v>1710</v>
      </c>
      <c r="H51" s="44">
        <v>3015</v>
      </c>
      <c r="I51" s="44">
        <v>126</v>
      </c>
      <c r="J51" s="44">
        <v>603</v>
      </c>
      <c r="K51" s="44">
        <v>0</v>
      </c>
      <c r="L51" s="46"/>
      <c r="M51" s="44">
        <v>270</v>
      </c>
      <c r="N51" s="44">
        <v>1082</v>
      </c>
      <c r="O51" s="44">
        <v>3193</v>
      </c>
      <c r="P51" s="44">
        <v>5263</v>
      </c>
      <c r="Q51" s="44">
        <f>R51+S51+T51+V51+W51+X51+Y51+Z51+AA51+AB51+AC51+AE51</f>
        <v>12244</v>
      </c>
      <c r="R51" s="44">
        <v>7136</v>
      </c>
      <c r="S51" s="47">
        <v>0</v>
      </c>
      <c r="T51" s="44">
        <v>2748</v>
      </c>
      <c r="U51" s="44">
        <v>25829</v>
      </c>
      <c r="V51" s="44">
        <v>2360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55"/>
      <c r="AD51" s="45"/>
      <c r="AE51" s="44">
        <v>0</v>
      </c>
      <c r="AF51" s="44"/>
      <c r="AG51" s="44">
        <v>1590</v>
      </c>
      <c r="AH51" s="50">
        <f>AI51+AJ51+AK51</f>
        <v>1550</v>
      </c>
      <c r="AI51" s="44">
        <v>1550</v>
      </c>
      <c r="AJ51" s="44">
        <v>0</v>
      </c>
      <c r="AK51" s="44">
        <v>0</v>
      </c>
      <c r="AL51" s="44">
        <f>AM51+AN51+AO51</f>
        <v>900</v>
      </c>
      <c r="AM51" s="44">
        <v>900</v>
      </c>
      <c r="AN51" s="44"/>
      <c r="AO51" s="44"/>
      <c r="AP51" s="45"/>
      <c r="AQ51" s="51"/>
      <c r="AR51" s="48"/>
      <c r="AS51" s="52">
        <v>130842368.60000001</v>
      </c>
    </row>
    <row r="52" spans="1:45" x14ac:dyDescent="0.25">
      <c r="A52" s="42">
        <f t="shared" si="1"/>
        <v>43</v>
      </c>
      <c r="B52" s="53" t="s">
        <v>75</v>
      </c>
      <c r="C52" s="44">
        <v>2716.43</v>
      </c>
      <c r="D52" s="45">
        <v>0</v>
      </c>
      <c r="E52" s="44">
        <f>F52+G52+H52+M52+O52+J52+K52+L52</f>
        <v>38880</v>
      </c>
      <c r="F52" s="44">
        <v>30981</v>
      </c>
      <c r="G52" s="44">
        <v>1849</v>
      </c>
      <c r="H52" s="44">
        <v>3476</v>
      </c>
      <c r="I52" s="44">
        <v>381</v>
      </c>
      <c r="J52" s="44">
        <v>695</v>
      </c>
      <c r="K52" s="44">
        <v>0</v>
      </c>
      <c r="L52" s="46"/>
      <c r="M52" s="44">
        <v>541</v>
      </c>
      <c r="N52" s="44">
        <v>2164</v>
      </c>
      <c r="O52" s="44">
        <v>1338</v>
      </c>
      <c r="P52" s="44">
        <v>3600</v>
      </c>
      <c r="Q52" s="44">
        <f>R52+S52+T52+V52+W52+X52+Y52+Z52+AA52+AB52+AC52+AE52</f>
        <v>17090</v>
      </c>
      <c r="R52" s="44">
        <v>13061</v>
      </c>
      <c r="S52" s="47">
        <v>0</v>
      </c>
      <c r="T52" s="44">
        <v>3496</v>
      </c>
      <c r="U52" s="44">
        <v>32859</v>
      </c>
      <c r="V52" s="44">
        <v>533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55"/>
      <c r="AD52" s="45"/>
      <c r="AE52" s="44">
        <v>0</v>
      </c>
      <c r="AF52" s="44"/>
      <c r="AG52" s="44">
        <v>2395</v>
      </c>
      <c r="AH52" s="50">
        <f>AI52+AJ52+AK52</f>
        <v>2250</v>
      </c>
      <c r="AI52" s="44">
        <v>2250</v>
      </c>
      <c r="AJ52" s="44">
        <v>0</v>
      </c>
      <c r="AK52" s="44">
        <v>0</v>
      </c>
      <c r="AL52" s="44">
        <f>AM52+AN52+AO52</f>
        <v>1500</v>
      </c>
      <c r="AM52" s="44">
        <v>1500</v>
      </c>
      <c r="AN52" s="44"/>
      <c r="AO52" s="44"/>
      <c r="AP52" s="45"/>
      <c r="AQ52" s="51"/>
      <c r="AR52" s="48"/>
      <c r="AS52" s="52">
        <v>164977654.32999998</v>
      </c>
    </row>
    <row r="53" spans="1:45" x14ac:dyDescent="0.25">
      <c r="A53" s="42">
        <f>A52+1</f>
        <v>44</v>
      </c>
      <c r="B53" s="53" t="s">
        <v>76</v>
      </c>
      <c r="C53" s="44">
        <v>6020.98</v>
      </c>
      <c r="D53" s="45">
        <v>0</v>
      </c>
      <c r="E53" s="44">
        <f>F53+G53+H53+M53+O53+J53+K53+L53</f>
        <v>53691</v>
      </c>
      <c r="F53" s="44">
        <v>31384</v>
      </c>
      <c r="G53" s="44">
        <v>4843</v>
      </c>
      <c r="H53" s="44">
        <v>7526</v>
      </c>
      <c r="I53" s="44">
        <v>972</v>
      </c>
      <c r="J53" s="44">
        <v>1505</v>
      </c>
      <c r="K53" s="44">
        <v>0</v>
      </c>
      <c r="L53" s="46"/>
      <c r="M53" s="44">
        <v>1149</v>
      </c>
      <c r="N53" s="44">
        <v>4598</v>
      </c>
      <c r="O53" s="44">
        <v>7284</v>
      </c>
      <c r="P53" s="44">
        <v>11211</v>
      </c>
      <c r="Q53" s="44">
        <f>R53+S53+T53+V53+W53+X53+Y53+Z53+AA53+AB53+AC53+AE53</f>
        <v>35272</v>
      </c>
      <c r="R53" s="44">
        <v>13230</v>
      </c>
      <c r="S53" s="47">
        <v>0</v>
      </c>
      <c r="T53" s="44">
        <v>11678</v>
      </c>
      <c r="U53" s="44">
        <v>109775</v>
      </c>
      <c r="V53" s="44">
        <v>5604</v>
      </c>
      <c r="W53" s="44">
        <v>3000</v>
      </c>
      <c r="X53" s="44">
        <v>0</v>
      </c>
      <c r="Y53" s="44">
        <v>0</v>
      </c>
      <c r="Z53" s="44">
        <v>1760</v>
      </c>
      <c r="AA53" s="44">
        <v>0</v>
      </c>
      <c r="AB53" s="44">
        <v>0</v>
      </c>
      <c r="AC53" s="55"/>
      <c r="AD53" s="45"/>
      <c r="AE53" s="44">
        <v>0</v>
      </c>
      <c r="AF53" s="44"/>
      <c r="AG53" s="44">
        <v>4307</v>
      </c>
      <c r="AH53" s="50">
        <f>AI53+AJ53+AK53</f>
        <v>5170</v>
      </c>
      <c r="AI53" s="44">
        <v>5170</v>
      </c>
      <c r="AJ53" s="44">
        <v>0</v>
      </c>
      <c r="AK53" s="44">
        <v>0</v>
      </c>
      <c r="AL53" s="44">
        <f>AM53+AN53+AO53</f>
        <v>2300</v>
      </c>
      <c r="AM53" s="44">
        <v>2300</v>
      </c>
      <c r="AN53" s="44"/>
      <c r="AO53" s="44"/>
      <c r="AP53" s="45"/>
      <c r="AQ53" s="51"/>
      <c r="AR53" s="48"/>
      <c r="AS53" s="52">
        <v>338382028.83999997</v>
      </c>
    </row>
    <row r="54" spans="1:45" ht="28.5" customHeight="1" x14ac:dyDescent="0.25">
      <c r="A54" s="42">
        <f>A53+1</f>
        <v>45</v>
      </c>
      <c r="B54" s="53" t="s">
        <v>109</v>
      </c>
      <c r="C54" s="44">
        <v>0</v>
      </c>
      <c r="D54" s="44">
        <v>0</v>
      </c>
      <c r="E54" s="44">
        <f>F54+G54+H54+M54+O54+J54+K54+L54</f>
        <v>28058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56"/>
      <c r="M54" s="44">
        <v>270</v>
      </c>
      <c r="N54" s="44">
        <v>1082</v>
      </c>
      <c r="O54" s="44">
        <v>27788</v>
      </c>
      <c r="P54" s="44">
        <v>0</v>
      </c>
      <c r="Q54" s="44">
        <f>R54+S54+T54+V54+W54+X54+Y54+Z54+AA54+AB54+AC54+AE54</f>
        <v>58796</v>
      </c>
      <c r="R54" s="44">
        <v>0</v>
      </c>
      <c r="S54" s="47">
        <v>0</v>
      </c>
      <c r="T54" s="44">
        <v>2748</v>
      </c>
      <c r="U54" s="44">
        <v>25829</v>
      </c>
      <c r="V54" s="44">
        <v>56048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55"/>
      <c r="AD54" s="45"/>
      <c r="AE54" s="44">
        <v>0</v>
      </c>
      <c r="AF54" s="44"/>
      <c r="AG54" s="44">
        <v>0</v>
      </c>
      <c r="AH54" s="50">
        <f>AI54+AJ54+AK54</f>
        <v>7490</v>
      </c>
      <c r="AI54" s="44">
        <v>7350</v>
      </c>
      <c r="AJ54" s="44">
        <v>0</v>
      </c>
      <c r="AK54" s="44">
        <v>140</v>
      </c>
      <c r="AL54" s="44">
        <f>AM54+AN54+AO54</f>
        <v>0</v>
      </c>
      <c r="AM54" s="44">
        <v>0</v>
      </c>
      <c r="AN54" s="44"/>
      <c r="AO54" s="44"/>
      <c r="AP54" s="45"/>
      <c r="AQ54" s="51"/>
      <c r="AR54" s="48"/>
      <c r="AS54" s="52">
        <v>376539271.19999999</v>
      </c>
    </row>
    <row r="55" spans="1:45" ht="42" customHeight="1" x14ac:dyDescent="0.25">
      <c r="A55" s="42">
        <f>A54+1</f>
        <v>46</v>
      </c>
      <c r="B55" s="53" t="s">
        <v>110</v>
      </c>
      <c r="C55" s="44">
        <v>0</v>
      </c>
      <c r="D55" s="44">
        <v>0</v>
      </c>
      <c r="E55" s="44">
        <f>F55+G55+H55+M55+O55+J55+K55+L55</f>
        <v>34066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56"/>
      <c r="M55" s="44">
        <v>90</v>
      </c>
      <c r="N55" s="44">
        <v>361</v>
      </c>
      <c r="O55" s="44">
        <v>33976</v>
      </c>
      <c r="P55" s="44">
        <v>0</v>
      </c>
      <c r="Q55" s="44">
        <f>R55+S55+T55+V55+W55+X55+Y55+Z55+AA55+AB55+AC55+AE55</f>
        <v>58197</v>
      </c>
      <c r="R55" s="44">
        <v>0</v>
      </c>
      <c r="S55" s="47">
        <v>0</v>
      </c>
      <c r="T55" s="44">
        <v>916</v>
      </c>
      <c r="U55" s="44">
        <v>8610</v>
      </c>
      <c r="V55" s="44">
        <v>57281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55"/>
      <c r="AD55" s="48"/>
      <c r="AE55" s="44">
        <v>0</v>
      </c>
      <c r="AF55" s="44"/>
      <c r="AG55" s="44">
        <v>0</v>
      </c>
      <c r="AH55" s="50">
        <f>AI55+AJ55+AK55</f>
        <v>14582</v>
      </c>
      <c r="AI55" s="44">
        <v>14460</v>
      </c>
      <c r="AJ55" s="44">
        <v>0</v>
      </c>
      <c r="AK55" s="44">
        <v>122</v>
      </c>
      <c r="AL55" s="44">
        <f>AM55+AN55+AO55</f>
        <v>0</v>
      </c>
      <c r="AM55" s="44">
        <v>0</v>
      </c>
      <c r="AN55" s="44"/>
      <c r="AO55" s="44"/>
      <c r="AP55" s="45"/>
      <c r="AQ55" s="51"/>
      <c r="AR55" s="48"/>
      <c r="AS55" s="52">
        <v>587414224.29999995</v>
      </c>
    </row>
    <row r="56" spans="1:45" ht="37.5" x14ac:dyDescent="0.25">
      <c r="A56" s="42">
        <f>A55+1</f>
        <v>47</v>
      </c>
      <c r="B56" s="53" t="s">
        <v>111</v>
      </c>
      <c r="C56" s="44">
        <v>0</v>
      </c>
      <c r="D56" s="44">
        <v>0</v>
      </c>
      <c r="E56" s="44">
        <f>F56+G56+H56+M56+O56+J56+K56+L56</f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56"/>
      <c r="M56" s="44">
        <v>0</v>
      </c>
      <c r="N56" s="44">
        <v>0</v>
      </c>
      <c r="O56" s="44">
        <v>0</v>
      </c>
      <c r="P56" s="44">
        <v>0</v>
      </c>
      <c r="Q56" s="44">
        <f>R56+S56+T56+V56+W56+X56+Y56+Z56+AA56+AB56+AC56+AE56</f>
        <v>120</v>
      </c>
      <c r="R56" s="44">
        <v>0</v>
      </c>
      <c r="S56" s="47">
        <v>0</v>
      </c>
      <c r="T56" s="44">
        <v>0</v>
      </c>
      <c r="U56" s="44">
        <v>0</v>
      </c>
      <c r="V56" s="44">
        <v>0</v>
      </c>
      <c r="W56" s="44">
        <v>120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55"/>
      <c r="AD56" s="48"/>
      <c r="AE56" s="44">
        <v>0</v>
      </c>
      <c r="AF56" s="44"/>
      <c r="AG56" s="44">
        <v>0</v>
      </c>
      <c r="AH56" s="50">
        <f>AI56+AJ56+AK56</f>
        <v>4450</v>
      </c>
      <c r="AI56" s="44">
        <v>4450</v>
      </c>
      <c r="AJ56" s="44">
        <v>0</v>
      </c>
      <c r="AK56" s="44">
        <v>0</v>
      </c>
      <c r="AL56" s="44">
        <f>AM56+AN56+AO56</f>
        <v>700</v>
      </c>
      <c r="AM56" s="44">
        <v>700</v>
      </c>
      <c r="AN56" s="44"/>
      <c r="AO56" s="44"/>
      <c r="AP56" s="45"/>
      <c r="AQ56" s="51"/>
      <c r="AR56" s="48"/>
      <c r="AS56" s="52">
        <v>146467490</v>
      </c>
    </row>
    <row r="57" spans="1:45" ht="37.5" x14ac:dyDescent="0.25">
      <c r="A57" s="42">
        <f t="shared" ref="A57:A71" si="2">A56+1</f>
        <v>48</v>
      </c>
      <c r="B57" s="53" t="s">
        <v>112</v>
      </c>
      <c r="C57" s="44">
        <v>0</v>
      </c>
      <c r="D57" s="44">
        <v>0</v>
      </c>
      <c r="E57" s="44">
        <f>F57+G57+H57+M57+O57+J57+K57+L57</f>
        <v>161665</v>
      </c>
      <c r="F57" s="44">
        <f>106262-2500</f>
        <v>103762</v>
      </c>
      <c r="G57" s="44">
        <v>17927</v>
      </c>
      <c r="H57" s="44">
        <v>15156</v>
      </c>
      <c r="I57" s="44">
        <v>2678</v>
      </c>
      <c r="J57" s="44">
        <v>3031</v>
      </c>
      <c r="K57" s="44">
        <v>0</v>
      </c>
      <c r="L57" s="47">
        <v>2500</v>
      </c>
      <c r="M57" s="44">
        <v>586</v>
      </c>
      <c r="N57" s="44">
        <v>2344</v>
      </c>
      <c r="O57" s="44">
        <v>18703</v>
      </c>
      <c r="P57" s="44">
        <v>32685</v>
      </c>
      <c r="Q57" s="44">
        <f>R57+S57+T57+V57+W57+X57+Y57+Z57+AA57+AB57+AC57+AE57</f>
        <v>81191</v>
      </c>
      <c r="R57" s="44">
        <f>44796+2500+7349</f>
        <v>54645</v>
      </c>
      <c r="S57" s="47">
        <v>0</v>
      </c>
      <c r="T57" s="44">
        <v>2954</v>
      </c>
      <c r="U57" s="44">
        <v>27764</v>
      </c>
      <c r="V57" s="44">
        <v>12442</v>
      </c>
      <c r="W57" s="44">
        <v>3500</v>
      </c>
      <c r="X57" s="44">
        <v>1650</v>
      </c>
      <c r="Y57" s="44">
        <v>5000</v>
      </c>
      <c r="Z57" s="44">
        <v>1000</v>
      </c>
      <c r="AA57" s="44">
        <v>0</v>
      </c>
      <c r="AB57" s="44">
        <v>0</v>
      </c>
      <c r="AC57" s="55"/>
      <c r="AD57" s="48"/>
      <c r="AE57" s="44">
        <v>0</v>
      </c>
      <c r="AF57" s="44"/>
      <c r="AG57" s="44">
        <v>12385</v>
      </c>
      <c r="AH57" s="50">
        <f>AI57+AJ57+AK57</f>
        <v>19002</v>
      </c>
      <c r="AI57" s="44">
        <v>18338</v>
      </c>
      <c r="AJ57" s="44">
        <v>120</v>
      </c>
      <c r="AK57" s="44">
        <v>544</v>
      </c>
      <c r="AL57" s="44">
        <f>AM57+AN57+AO57</f>
        <v>2500</v>
      </c>
      <c r="AM57" s="44">
        <v>2500</v>
      </c>
      <c r="AN57" s="44"/>
      <c r="AO57" s="44"/>
      <c r="AP57" s="45"/>
      <c r="AQ57" s="50">
        <v>250</v>
      </c>
      <c r="AR57" s="48"/>
      <c r="AS57" s="52">
        <v>1301405674.0000002</v>
      </c>
    </row>
    <row r="58" spans="1:45" x14ac:dyDescent="0.25">
      <c r="A58" s="42">
        <f t="shared" si="2"/>
        <v>49</v>
      </c>
      <c r="B58" s="53" t="s">
        <v>113</v>
      </c>
      <c r="C58" s="44">
        <v>0</v>
      </c>
      <c r="D58" s="44">
        <v>0</v>
      </c>
      <c r="E58" s="44">
        <f>F58+G58+H58+M58+O58+J58+K58+L58</f>
        <v>56655</v>
      </c>
      <c r="F58" s="44">
        <v>42697</v>
      </c>
      <c r="G58" s="44">
        <v>818</v>
      </c>
      <c r="H58" s="44">
        <v>8434</v>
      </c>
      <c r="I58" s="44">
        <v>1787</v>
      </c>
      <c r="J58" s="44">
        <v>1687</v>
      </c>
      <c r="K58" s="44">
        <v>0</v>
      </c>
      <c r="L58" s="46"/>
      <c r="M58" s="44">
        <v>270</v>
      </c>
      <c r="N58" s="44">
        <v>1082</v>
      </c>
      <c r="O58" s="44">
        <v>2749</v>
      </c>
      <c r="P58" s="44">
        <v>8152</v>
      </c>
      <c r="Q58" s="44">
        <f>R58+S58+T58+V58+W58+X58+Y58+Z58+AA58+AB58+AC58+AE58</f>
        <v>21849</v>
      </c>
      <c r="R58" s="44">
        <v>17999</v>
      </c>
      <c r="S58" s="47">
        <v>0</v>
      </c>
      <c r="T58" s="44">
        <v>2248</v>
      </c>
      <c r="U58" s="44">
        <v>21129</v>
      </c>
      <c r="V58" s="44">
        <v>402</v>
      </c>
      <c r="W58" s="44">
        <v>0</v>
      </c>
      <c r="X58" s="44">
        <v>0</v>
      </c>
      <c r="Y58" s="44">
        <v>1200</v>
      </c>
      <c r="Z58" s="44">
        <v>0</v>
      </c>
      <c r="AA58" s="44">
        <v>0</v>
      </c>
      <c r="AB58" s="44">
        <v>0</v>
      </c>
      <c r="AC58" s="55"/>
      <c r="AD58" s="48"/>
      <c r="AE58" s="44">
        <v>0</v>
      </c>
      <c r="AF58" s="44"/>
      <c r="AG58" s="44">
        <v>6761</v>
      </c>
      <c r="AH58" s="50">
        <f>AI58+AJ58+AK58</f>
        <v>0</v>
      </c>
      <c r="AI58" s="44">
        <v>0</v>
      </c>
      <c r="AJ58" s="44">
        <v>0</v>
      </c>
      <c r="AK58" s="44">
        <v>0</v>
      </c>
      <c r="AL58" s="44">
        <f>AM58+AN58+AO58</f>
        <v>1700</v>
      </c>
      <c r="AM58" s="44">
        <v>1700</v>
      </c>
      <c r="AN58" s="44"/>
      <c r="AO58" s="44"/>
      <c r="AP58" s="45"/>
      <c r="AQ58" s="51"/>
      <c r="AR58" s="48"/>
      <c r="AS58" s="52">
        <v>104592389.99000001</v>
      </c>
    </row>
    <row r="59" spans="1:45" ht="26.25" customHeight="1" x14ac:dyDescent="0.25">
      <c r="A59" s="42">
        <f>A58+1</f>
        <v>50</v>
      </c>
      <c r="B59" s="53" t="s">
        <v>114</v>
      </c>
      <c r="C59" s="44">
        <v>0</v>
      </c>
      <c r="D59" s="44">
        <v>0</v>
      </c>
      <c r="E59" s="44">
        <f>F59+G59+H59+M59+O59+J59+K59+L59</f>
        <v>0</v>
      </c>
      <c r="F59" s="44">
        <v>0</v>
      </c>
      <c r="G59" s="44">
        <v>0</v>
      </c>
      <c r="H59" s="44">
        <v>0</v>
      </c>
      <c r="I59" s="44"/>
      <c r="J59" s="44">
        <v>0</v>
      </c>
      <c r="K59" s="44">
        <v>0</v>
      </c>
      <c r="L59" s="46"/>
      <c r="M59" s="44">
        <v>0</v>
      </c>
      <c r="N59" s="44">
        <v>0</v>
      </c>
      <c r="O59" s="44">
        <v>0</v>
      </c>
      <c r="P59" s="44">
        <v>0</v>
      </c>
      <c r="Q59" s="44">
        <f>R59+S59+T59+V59+W59+X59+Y59+Z59+AA59+AB59+AC59+AE59</f>
        <v>234300</v>
      </c>
      <c r="R59" s="44">
        <v>0</v>
      </c>
      <c r="S59" s="47">
        <v>0</v>
      </c>
      <c r="T59" s="44">
        <v>0</v>
      </c>
      <c r="U59" s="44">
        <v>0</v>
      </c>
      <c r="V59" s="44">
        <v>0</v>
      </c>
      <c r="W59" s="44">
        <v>5000</v>
      </c>
      <c r="X59" s="44">
        <v>0</v>
      </c>
      <c r="Y59" s="44">
        <v>22000</v>
      </c>
      <c r="Z59" s="44">
        <v>2300</v>
      </c>
      <c r="AA59" s="44">
        <v>0</v>
      </c>
      <c r="AB59" s="44">
        <v>0</v>
      </c>
      <c r="AC59" s="55">
        <v>205000</v>
      </c>
      <c r="AD59" s="45"/>
      <c r="AE59" s="44">
        <v>0</v>
      </c>
      <c r="AF59" s="44"/>
      <c r="AG59" s="44">
        <v>0</v>
      </c>
      <c r="AH59" s="50">
        <f>AI59+AJ59+AK59</f>
        <v>0</v>
      </c>
      <c r="AI59" s="44">
        <v>0</v>
      </c>
      <c r="AJ59" s="44">
        <v>0</v>
      </c>
      <c r="AK59" s="44">
        <v>0</v>
      </c>
      <c r="AL59" s="44">
        <f>AM59+AN59+AO59</f>
        <v>0</v>
      </c>
      <c r="AM59" s="44">
        <v>0</v>
      </c>
      <c r="AN59" s="44"/>
      <c r="AO59" s="44"/>
      <c r="AP59" s="45"/>
      <c r="AQ59" s="51"/>
      <c r="AR59" s="48"/>
      <c r="AS59" s="52">
        <v>110288564</v>
      </c>
    </row>
    <row r="60" spans="1:45" x14ac:dyDescent="0.25">
      <c r="A60" s="42">
        <f t="shared" si="2"/>
        <v>51</v>
      </c>
      <c r="B60" s="53" t="s">
        <v>115</v>
      </c>
      <c r="C60" s="44">
        <v>0</v>
      </c>
      <c r="D60" s="44">
        <v>0</v>
      </c>
      <c r="E60" s="44">
        <f>F60+G60+H60+M60+O60+J60+K60+L60</f>
        <v>106204</v>
      </c>
      <c r="F60" s="44">
        <v>67691</v>
      </c>
      <c r="G60" s="44">
        <v>2600</v>
      </c>
      <c r="H60" s="44">
        <v>27835</v>
      </c>
      <c r="I60" s="44">
        <v>4113</v>
      </c>
      <c r="J60" s="44">
        <v>5567</v>
      </c>
      <c r="K60" s="44">
        <v>0</v>
      </c>
      <c r="L60" s="46"/>
      <c r="M60" s="44">
        <v>180</v>
      </c>
      <c r="N60" s="44">
        <v>721</v>
      </c>
      <c r="O60" s="44">
        <v>2331</v>
      </c>
      <c r="P60" s="44">
        <v>31500</v>
      </c>
      <c r="Q60" s="44">
        <f>R60+S60+T60+V60+W60+X60+Y60+Z60+AA60+AB60+AC60+AE60</f>
        <v>31084</v>
      </c>
      <c r="R60" s="44">
        <v>28536</v>
      </c>
      <c r="S60" s="47">
        <v>0</v>
      </c>
      <c r="T60" s="44">
        <v>1332</v>
      </c>
      <c r="U60" s="44">
        <v>12520</v>
      </c>
      <c r="V60" s="44">
        <v>1216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55"/>
      <c r="AD60" s="48"/>
      <c r="AE60" s="44">
        <v>0</v>
      </c>
      <c r="AF60" s="44"/>
      <c r="AG60" s="44">
        <v>19429</v>
      </c>
      <c r="AH60" s="50">
        <f>AI60+AJ60+AK60</f>
        <v>0</v>
      </c>
      <c r="AI60" s="44">
        <v>0</v>
      </c>
      <c r="AJ60" s="44">
        <v>0</v>
      </c>
      <c r="AK60" s="44">
        <v>0</v>
      </c>
      <c r="AL60" s="44">
        <f>AM60+AN60+AO60</f>
        <v>0</v>
      </c>
      <c r="AM60" s="44">
        <v>0</v>
      </c>
      <c r="AN60" s="44"/>
      <c r="AO60" s="44"/>
      <c r="AP60" s="45"/>
      <c r="AQ60" s="51"/>
      <c r="AR60" s="48"/>
      <c r="AS60" s="52">
        <v>203207612.20000002</v>
      </c>
    </row>
    <row r="61" spans="1:45" x14ac:dyDescent="0.25">
      <c r="A61" s="42">
        <f t="shared" si="2"/>
        <v>52</v>
      </c>
      <c r="B61" s="53" t="s">
        <v>116</v>
      </c>
      <c r="C61" s="44">
        <v>0</v>
      </c>
      <c r="D61" s="44">
        <v>0</v>
      </c>
      <c r="E61" s="44">
        <f>F61+G61+H61+M61+O61+J61+K61+L61</f>
        <v>58643</v>
      </c>
      <c r="F61" s="44">
        <v>40814</v>
      </c>
      <c r="G61" s="44">
        <v>1226</v>
      </c>
      <c r="H61" s="44">
        <v>13836</v>
      </c>
      <c r="I61" s="44">
        <v>2886</v>
      </c>
      <c r="J61" s="44">
        <v>2767</v>
      </c>
      <c r="K61" s="44">
        <v>0</v>
      </c>
      <c r="L61" s="46"/>
      <c r="M61" s="44">
        <v>0</v>
      </c>
      <c r="N61" s="44">
        <v>0</v>
      </c>
      <c r="O61" s="44">
        <v>0</v>
      </c>
      <c r="P61" s="44">
        <v>15183</v>
      </c>
      <c r="Q61" s="44">
        <f>R61+S61+T61+V61+W61+X61+Y61+Z61+AA61+AB61+AC61+AE61</f>
        <v>18006</v>
      </c>
      <c r="R61" s="44">
        <v>17206</v>
      </c>
      <c r="S61" s="47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800</v>
      </c>
      <c r="Z61" s="44">
        <v>0</v>
      </c>
      <c r="AA61" s="44">
        <v>0</v>
      </c>
      <c r="AB61" s="44">
        <v>0</v>
      </c>
      <c r="AC61" s="55"/>
      <c r="AD61" s="48"/>
      <c r="AE61" s="44">
        <v>0</v>
      </c>
      <c r="AF61" s="44"/>
      <c r="AG61" s="44">
        <v>12024</v>
      </c>
      <c r="AH61" s="50">
        <f>AI61+AJ61+AK61</f>
        <v>0</v>
      </c>
      <c r="AI61" s="44">
        <v>0</v>
      </c>
      <c r="AJ61" s="44">
        <v>0</v>
      </c>
      <c r="AK61" s="44">
        <v>0</v>
      </c>
      <c r="AL61" s="44">
        <f>AM61+AN61+AO61</f>
        <v>0</v>
      </c>
      <c r="AM61" s="44">
        <v>0</v>
      </c>
      <c r="AN61" s="44"/>
      <c r="AO61" s="44"/>
      <c r="AP61" s="45"/>
      <c r="AQ61" s="51"/>
      <c r="AR61" s="48"/>
      <c r="AS61" s="52">
        <v>107256871.00000001</v>
      </c>
    </row>
    <row r="62" spans="1:45" x14ac:dyDescent="0.25">
      <c r="A62" s="42">
        <f t="shared" si="2"/>
        <v>53</v>
      </c>
      <c r="B62" s="53" t="s">
        <v>117</v>
      </c>
      <c r="C62" s="44">
        <v>0</v>
      </c>
      <c r="D62" s="44">
        <v>0</v>
      </c>
      <c r="E62" s="44">
        <f>F62+G62+H62+M62+O62+J62+K62+L62</f>
        <v>70393</v>
      </c>
      <c r="F62" s="44">
        <v>46360</v>
      </c>
      <c r="G62" s="44">
        <v>1444</v>
      </c>
      <c r="H62" s="44">
        <v>16457</v>
      </c>
      <c r="I62" s="44">
        <v>2682</v>
      </c>
      <c r="J62" s="44">
        <v>3291</v>
      </c>
      <c r="K62" s="44">
        <v>0</v>
      </c>
      <c r="L62" s="46"/>
      <c r="M62" s="44">
        <v>180</v>
      </c>
      <c r="N62" s="44">
        <v>721</v>
      </c>
      <c r="O62" s="44">
        <v>2661</v>
      </c>
      <c r="P62" s="44">
        <v>17873</v>
      </c>
      <c r="Q62" s="44">
        <f>R62+S62+T62+V62+W62+X62+Y62+Z62+AA62+AB62+AC62+AE62</f>
        <v>20891</v>
      </c>
      <c r="R62" s="44">
        <v>19544</v>
      </c>
      <c r="S62" s="47">
        <v>0</v>
      </c>
      <c r="T62" s="44">
        <v>1332</v>
      </c>
      <c r="U62" s="44">
        <v>12520</v>
      </c>
      <c r="V62" s="44">
        <v>15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55"/>
      <c r="AD62" s="48"/>
      <c r="AE62" s="44">
        <v>0</v>
      </c>
      <c r="AF62" s="44"/>
      <c r="AG62" s="44">
        <v>13902</v>
      </c>
      <c r="AH62" s="50">
        <f>AI62+AJ62+AK62</f>
        <v>0</v>
      </c>
      <c r="AI62" s="44">
        <v>0</v>
      </c>
      <c r="AJ62" s="44">
        <v>0</v>
      </c>
      <c r="AK62" s="44">
        <v>0</v>
      </c>
      <c r="AL62" s="44">
        <f>AM62+AN62+AO62</f>
        <v>0</v>
      </c>
      <c r="AM62" s="44">
        <v>0</v>
      </c>
      <c r="AN62" s="44"/>
      <c r="AO62" s="44"/>
      <c r="AP62" s="45"/>
      <c r="AQ62" s="51"/>
      <c r="AR62" s="48"/>
      <c r="AS62" s="52">
        <v>128234381.3</v>
      </c>
    </row>
    <row r="63" spans="1:45" x14ac:dyDescent="0.25">
      <c r="A63" s="42">
        <f t="shared" si="2"/>
        <v>54</v>
      </c>
      <c r="B63" s="53" t="s">
        <v>118</v>
      </c>
      <c r="C63" s="44">
        <v>0</v>
      </c>
      <c r="D63" s="44">
        <v>0</v>
      </c>
      <c r="E63" s="44">
        <f>F63+G63+H63+M63+O63+J63+K63+L63</f>
        <v>50853</v>
      </c>
      <c r="F63" s="44">
        <v>33845</v>
      </c>
      <c r="G63" s="44">
        <v>1094</v>
      </c>
      <c r="H63" s="44">
        <v>12385</v>
      </c>
      <c r="I63" s="44">
        <v>1391</v>
      </c>
      <c r="J63" s="44">
        <v>2477</v>
      </c>
      <c r="K63" s="44">
        <v>0</v>
      </c>
      <c r="L63" s="46"/>
      <c r="M63" s="44">
        <v>270</v>
      </c>
      <c r="N63" s="44">
        <v>1082</v>
      </c>
      <c r="O63" s="44">
        <v>782</v>
      </c>
      <c r="P63" s="44">
        <v>13607</v>
      </c>
      <c r="Q63" s="44">
        <f>R63+S63+T63+V63+W63+X63+Y63+Z63+AA63+AB63+AC63+AE63</f>
        <v>18564</v>
      </c>
      <c r="R63" s="44">
        <v>14268</v>
      </c>
      <c r="S63" s="47">
        <v>0</v>
      </c>
      <c r="T63" s="44">
        <v>2748</v>
      </c>
      <c r="U63" s="44">
        <v>25829</v>
      </c>
      <c r="V63" s="44">
        <v>348</v>
      </c>
      <c r="W63" s="44">
        <v>0</v>
      </c>
      <c r="X63" s="44">
        <v>0</v>
      </c>
      <c r="Y63" s="44">
        <v>1200</v>
      </c>
      <c r="Z63" s="44">
        <v>0</v>
      </c>
      <c r="AA63" s="44">
        <v>0</v>
      </c>
      <c r="AB63" s="44">
        <v>0</v>
      </c>
      <c r="AC63" s="55"/>
      <c r="AD63" s="48"/>
      <c r="AE63" s="44">
        <v>0</v>
      </c>
      <c r="AF63" s="44"/>
      <c r="AG63" s="44">
        <v>10586</v>
      </c>
      <c r="AH63" s="50">
        <f>AI63+AJ63+AK63</f>
        <v>0</v>
      </c>
      <c r="AI63" s="44">
        <v>0</v>
      </c>
      <c r="AJ63" s="44">
        <v>0</v>
      </c>
      <c r="AK63" s="44">
        <v>0</v>
      </c>
      <c r="AL63" s="44">
        <f>AM63+AN63+AO63</f>
        <v>0</v>
      </c>
      <c r="AM63" s="44">
        <v>0</v>
      </c>
      <c r="AN63" s="44"/>
      <c r="AO63" s="44"/>
      <c r="AP63" s="45"/>
      <c r="AQ63" s="51"/>
      <c r="AR63" s="48"/>
      <c r="AS63" s="52">
        <v>100354520.80000001</v>
      </c>
    </row>
    <row r="64" spans="1:45" x14ac:dyDescent="0.25">
      <c r="A64" s="42">
        <f t="shared" si="2"/>
        <v>55</v>
      </c>
      <c r="B64" s="53" t="s">
        <v>119</v>
      </c>
      <c r="C64" s="44">
        <v>0</v>
      </c>
      <c r="D64" s="44">
        <v>0</v>
      </c>
      <c r="E64" s="44">
        <f>F64+G64+H64+M64+O64+J64+K64+L64</f>
        <v>63509</v>
      </c>
      <c r="F64" s="44">
        <v>41751</v>
      </c>
      <c r="G64" s="44">
        <v>1450</v>
      </c>
      <c r="H64" s="44">
        <v>16773</v>
      </c>
      <c r="I64" s="44">
        <v>2988</v>
      </c>
      <c r="J64" s="44">
        <v>3355</v>
      </c>
      <c r="K64" s="44">
        <v>0</v>
      </c>
      <c r="L64" s="46"/>
      <c r="M64" s="44">
        <v>180</v>
      </c>
      <c r="N64" s="44">
        <v>721</v>
      </c>
      <c r="O64" s="44">
        <v>0</v>
      </c>
      <c r="P64" s="44">
        <v>15000</v>
      </c>
      <c r="Q64" s="44">
        <f>R64+S64+T64+V64+W64+X64+Y64+Z64+AA64+AB64+AC64+AE64</f>
        <v>18933</v>
      </c>
      <c r="R64" s="44">
        <v>17601</v>
      </c>
      <c r="S64" s="47">
        <v>0</v>
      </c>
      <c r="T64" s="44">
        <v>1332</v>
      </c>
      <c r="U64" s="44">
        <v>12520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55"/>
      <c r="AD64" s="48"/>
      <c r="AE64" s="44">
        <v>0</v>
      </c>
      <c r="AF64" s="44"/>
      <c r="AG64" s="44">
        <v>19397</v>
      </c>
      <c r="AH64" s="50">
        <f>AI64+AJ64+AK64</f>
        <v>0</v>
      </c>
      <c r="AI64" s="44">
        <v>0</v>
      </c>
      <c r="AJ64" s="44">
        <v>0</v>
      </c>
      <c r="AK64" s="44">
        <v>0</v>
      </c>
      <c r="AL64" s="44">
        <f>AM64+AN64+AO64</f>
        <v>0</v>
      </c>
      <c r="AM64" s="44">
        <v>0</v>
      </c>
      <c r="AN64" s="44"/>
      <c r="AO64" s="44"/>
      <c r="AP64" s="45"/>
      <c r="AQ64" s="51"/>
      <c r="AR64" s="48"/>
      <c r="AS64" s="52">
        <v>129353119.54000001</v>
      </c>
    </row>
    <row r="65" spans="1:45" ht="27.75" customHeight="1" x14ac:dyDescent="0.25">
      <c r="A65" s="42">
        <f t="shared" si="2"/>
        <v>56</v>
      </c>
      <c r="B65" s="53" t="s">
        <v>120</v>
      </c>
      <c r="C65" s="44">
        <v>0</v>
      </c>
      <c r="D65" s="44">
        <v>0</v>
      </c>
      <c r="E65" s="44">
        <f>F65+G65+H65+M65+O65+J65+K65+L65</f>
        <v>99298</v>
      </c>
      <c r="F65" s="44">
        <v>68628</v>
      </c>
      <c r="G65" s="44">
        <v>1889</v>
      </c>
      <c r="H65" s="44">
        <v>21263</v>
      </c>
      <c r="I65" s="44">
        <v>4471</v>
      </c>
      <c r="J65" s="44">
        <v>4253</v>
      </c>
      <c r="K65" s="44">
        <v>0</v>
      </c>
      <c r="L65" s="46"/>
      <c r="M65" s="44">
        <v>361</v>
      </c>
      <c r="N65" s="44">
        <v>1442</v>
      </c>
      <c r="O65" s="44">
        <v>2904</v>
      </c>
      <c r="P65" s="44">
        <v>27010</v>
      </c>
      <c r="Q65" s="44">
        <f>R65+S65+T65+V65+W65+X65+Y65+Z65+AA65+AB65+AC65+AE65</f>
        <v>33879</v>
      </c>
      <c r="R65" s="44">
        <v>28931</v>
      </c>
      <c r="S65" s="47">
        <v>0</v>
      </c>
      <c r="T65" s="44">
        <v>2664</v>
      </c>
      <c r="U65" s="44">
        <v>25039</v>
      </c>
      <c r="V65" s="44">
        <v>1284</v>
      </c>
      <c r="W65" s="44">
        <v>0</v>
      </c>
      <c r="X65" s="44">
        <v>0</v>
      </c>
      <c r="Y65" s="44">
        <v>500</v>
      </c>
      <c r="Z65" s="44">
        <v>500</v>
      </c>
      <c r="AA65" s="44">
        <v>0</v>
      </c>
      <c r="AB65" s="44">
        <v>0</v>
      </c>
      <c r="AC65" s="55"/>
      <c r="AD65" s="48"/>
      <c r="AE65" s="44">
        <v>0</v>
      </c>
      <c r="AF65" s="44"/>
      <c r="AG65" s="44">
        <v>17224</v>
      </c>
      <c r="AH65" s="50">
        <f>AI65+AJ65+AK65</f>
        <v>0</v>
      </c>
      <c r="AI65" s="44">
        <v>0</v>
      </c>
      <c r="AJ65" s="44">
        <v>0</v>
      </c>
      <c r="AK65" s="44">
        <v>0</v>
      </c>
      <c r="AL65" s="44">
        <f>AM65+AN65+AO65</f>
        <v>0</v>
      </c>
      <c r="AM65" s="44">
        <v>0</v>
      </c>
      <c r="AN65" s="44"/>
      <c r="AO65" s="44"/>
      <c r="AP65" s="45"/>
      <c r="AQ65" s="51"/>
      <c r="AR65" s="48"/>
      <c r="AS65" s="52">
        <v>180421881.17000002</v>
      </c>
    </row>
    <row r="66" spans="1:45" x14ac:dyDescent="0.25">
      <c r="A66" s="42">
        <f>A65+1</f>
        <v>57</v>
      </c>
      <c r="B66" s="53" t="s">
        <v>121</v>
      </c>
      <c r="C66" s="44">
        <v>0</v>
      </c>
      <c r="D66" s="44">
        <v>0</v>
      </c>
      <c r="E66" s="44">
        <f>F66+G66+H66+M66+O66+J66+K66+L66</f>
        <v>85713</v>
      </c>
      <c r="F66" s="44">
        <v>48057</v>
      </c>
      <c r="G66" s="44">
        <v>2586</v>
      </c>
      <c r="H66" s="44">
        <v>28307</v>
      </c>
      <c r="I66" s="44">
        <v>5661</v>
      </c>
      <c r="J66" s="44">
        <v>5661</v>
      </c>
      <c r="K66" s="44">
        <v>0</v>
      </c>
      <c r="L66" s="56"/>
      <c r="M66" s="44">
        <v>90</v>
      </c>
      <c r="N66" s="44">
        <v>361</v>
      </c>
      <c r="O66" s="44">
        <v>1012</v>
      </c>
      <c r="P66" s="44">
        <v>31500</v>
      </c>
      <c r="Q66" s="44">
        <f>R66+S66+T66+V66+W66+X66+Y66+Z66+AA66+AB66+AC66+AE66</f>
        <v>21660</v>
      </c>
      <c r="R66" s="44">
        <v>20259</v>
      </c>
      <c r="S66" s="47">
        <v>0</v>
      </c>
      <c r="T66" s="44">
        <v>666</v>
      </c>
      <c r="U66" s="44">
        <v>6260</v>
      </c>
      <c r="V66" s="44">
        <v>735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55"/>
      <c r="AD66" s="48"/>
      <c r="AE66" s="44">
        <v>0</v>
      </c>
      <c r="AF66" s="44"/>
      <c r="AG66" s="44">
        <v>21616</v>
      </c>
      <c r="AH66" s="50">
        <f>AI66+AJ66+AK66</f>
        <v>0</v>
      </c>
      <c r="AI66" s="44">
        <v>0</v>
      </c>
      <c r="AJ66" s="44">
        <v>0</v>
      </c>
      <c r="AK66" s="44">
        <v>0</v>
      </c>
      <c r="AL66" s="44">
        <f>AM66+AN66+AO66</f>
        <v>0</v>
      </c>
      <c r="AM66" s="44">
        <v>0</v>
      </c>
      <c r="AN66" s="44"/>
      <c r="AO66" s="44"/>
      <c r="AP66" s="45"/>
      <c r="AQ66" s="51"/>
      <c r="AR66" s="48"/>
      <c r="AS66" s="52">
        <v>188333887.10000002</v>
      </c>
    </row>
    <row r="67" spans="1:45" x14ac:dyDescent="0.25">
      <c r="A67" s="42">
        <f>A66+1</f>
        <v>58</v>
      </c>
      <c r="B67" s="53" t="s">
        <v>122</v>
      </c>
      <c r="C67" s="44">
        <v>0</v>
      </c>
      <c r="D67" s="44">
        <v>0</v>
      </c>
      <c r="E67" s="44">
        <f>F67+G67+H67+M67+O67+J67+K67+L67</f>
        <v>63876</v>
      </c>
      <c r="F67" s="44">
        <v>43019</v>
      </c>
      <c r="G67" s="44">
        <v>1507</v>
      </c>
      <c r="H67" s="44">
        <v>16050</v>
      </c>
      <c r="I67" s="44">
        <v>1983</v>
      </c>
      <c r="J67" s="44">
        <v>3210</v>
      </c>
      <c r="K67" s="44">
        <v>0</v>
      </c>
      <c r="L67" s="56"/>
      <c r="M67" s="44">
        <v>90</v>
      </c>
      <c r="N67" s="44">
        <v>361</v>
      </c>
      <c r="O67" s="44">
        <v>0</v>
      </c>
      <c r="P67" s="44">
        <v>19207</v>
      </c>
      <c r="Q67" s="44">
        <f>R67+S67+T67+V67+W67+X67+Y67+Z67+AA67+AB67+AC67+AE67</f>
        <v>23301</v>
      </c>
      <c r="R67" s="44">
        <v>18135</v>
      </c>
      <c r="S67" s="47">
        <v>0</v>
      </c>
      <c r="T67" s="44">
        <v>666</v>
      </c>
      <c r="U67" s="44">
        <v>6260</v>
      </c>
      <c r="V67" s="44">
        <v>0</v>
      </c>
      <c r="W67" s="44">
        <v>0</v>
      </c>
      <c r="X67" s="44">
        <v>0</v>
      </c>
      <c r="Y67" s="44">
        <v>4500</v>
      </c>
      <c r="Z67" s="44">
        <v>0</v>
      </c>
      <c r="AA67" s="44">
        <v>0</v>
      </c>
      <c r="AB67" s="44">
        <v>0</v>
      </c>
      <c r="AC67" s="55"/>
      <c r="AD67" s="48"/>
      <c r="AE67" s="44">
        <v>0</v>
      </c>
      <c r="AF67" s="44"/>
      <c r="AG67" s="44">
        <v>16495</v>
      </c>
      <c r="AH67" s="50">
        <f>AI67+AJ67+AK67</f>
        <v>0</v>
      </c>
      <c r="AI67" s="44">
        <v>0</v>
      </c>
      <c r="AJ67" s="44">
        <v>0</v>
      </c>
      <c r="AK67" s="44">
        <v>0</v>
      </c>
      <c r="AL67" s="44">
        <f>AM67+AN67+AO67</f>
        <v>0</v>
      </c>
      <c r="AM67" s="44">
        <v>0</v>
      </c>
      <c r="AN67" s="44"/>
      <c r="AO67" s="44"/>
      <c r="AP67" s="45"/>
      <c r="AQ67" s="51"/>
      <c r="AR67" s="48"/>
      <c r="AS67" s="52">
        <v>128688743.80000001</v>
      </c>
    </row>
    <row r="68" spans="1:45" ht="37.5" x14ac:dyDescent="0.25">
      <c r="A68" s="42">
        <f t="shared" si="2"/>
        <v>59</v>
      </c>
      <c r="B68" s="53" t="s">
        <v>123</v>
      </c>
      <c r="C68" s="44">
        <v>0</v>
      </c>
      <c r="D68" s="44">
        <v>0</v>
      </c>
      <c r="E68" s="44">
        <f>F68+G68+H68+M68+O68+J68+K68+L68</f>
        <v>175370</v>
      </c>
      <c r="F68" s="44">
        <v>141970</v>
      </c>
      <c r="G68" s="44">
        <v>31915</v>
      </c>
      <c r="H68" s="44">
        <v>378</v>
      </c>
      <c r="I68" s="44">
        <v>0</v>
      </c>
      <c r="J68" s="44">
        <v>76</v>
      </c>
      <c r="K68" s="44">
        <v>0</v>
      </c>
      <c r="L68" s="56"/>
      <c r="M68" s="44">
        <v>90</v>
      </c>
      <c r="N68" s="44">
        <v>361</v>
      </c>
      <c r="O68" s="44">
        <v>941</v>
      </c>
      <c r="P68" s="44">
        <v>20687</v>
      </c>
      <c r="Q68" s="44">
        <f>R68+S68+T68+V68+W68+X68+Y68+Z68+AA68+AB68+AC68+AE68</f>
        <v>62925</v>
      </c>
      <c r="R68" s="44">
        <v>59850</v>
      </c>
      <c r="S68" s="47">
        <v>0</v>
      </c>
      <c r="T68" s="44">
        <v>916</v>
      </c>
      <c r="U68" s="44">
        <v>8610</v>
      </c>
      <c r="V68" s="44">
        <v>159</v>
      </c>
      <c r="W68" s="44">
        <v>0</v>
      </c>
      <c r="X68" s="44">
        <v>0</v>
      </c>
      <c r="Y68" s="44">
        <v>2000</v>
      </c>
      <c r="Z68" s="44">
        <v>0</v>
      </c>
      <c r="AA68" s="44">
        <v>0</v>
      </c>
      <c r="AB68" s="44">
        <v>0</v>
      </c>
      <c r="AC68" s="55"/>
      <c r="AD68" s="48"/>
      <c r="AE68" s="44">
        <v>0</v>
      </c>
      <c r="AF68" s="44"/>
      <c r="AG68" s="44">
        <v>0</v>
      </c>
      <c r="AH68" s="50">
        <f>AI68+AJ68+AK68</f>
        <v>0</v>
      </c>
      <c r="AI68" s="44">
        <v>0</v>
      </c>
      <c r="AJ68" s="44">
        <v>0</v>
      </c>
      <c r="AK68" s="44">
        <v>0</v>
      </c>
      <c r="AL68" s="44">
        <f>AM68+AN68+AO68</f>
        <v>0</v>
      </c>
      <c r="AM68" s="44">
        <v>0</v>
      </c>
      <c r="AN68" s="44"/>
      <c r="AO68" s="44"/>
      <c r="AP68" s="44">
        <v>500</v>
      </c>
      <c r="AQ68" s="51"/>
      <c r="AR68" s="48"/>
      <c r="AS68" s="52">
        <v>215833916.30000001</v>
      </c>
    </row>
    <row r="69" spans="1:45" ht="37.5" x14ac:dyDescent="0.25">
      <c r="A69" s="42">
        <f>A68+1</f>
        <v>60</v>
      </c>
      <c r="B69" s="53" t="s">
        <v>124</v>
      </c>
      <c r="C69" s="44">
        <v>0</v>
      </c>
      <c r="D69" s="44">
        <v>0</v>
      </c>
      <c r="E69" s="44">
        <f>F69+G69+H69+M69+O69+J69+K69+L69</f>
        <v>165194</v>
      </c>
      <c r="F69" s="44">
        <v>124265</v>
      </c>
      <c r="G69" s="44">
        <v>38841</v>
      </c>
      <c r="H69" s="44">
        <v>81</v>
      </c>
      <c r="I69" s="44">
        <v>0</v>
      </c>
      <c r="J69" s="44">
        <v>16</v>
      </c>
      <c r="K69" s="44">
        <v>0</v>
      </c>
      <c r="L69" s="56"/>
      <c r="M69" s="44">
        <v>180</v>
      </c>
      <c r="N69" s="44">
        <v>721</v>
      </c>
      <c r="O69" s="44">
        <v>1811</v>
      </c>
      <c r="P69" s="44">
        <v>23704</v>
      </c>
      <c r="Q69" s="44">
        <f>R69+S69+T69+V69+W69+X69+Y69+Z69+AA69+AB69+AC69+AE69</f>
        <v>55259</v>
      </c>
      <c r="R69" s="44">
        <v>52386</v>
      </c>
      <c r="S69" s="47">
        <v>0</v>
      </c>
      <c r="T69" s="44">
        <v>1832</v>
      </c>
      <c r="U69" s="44">
        <v>17220</v>
      </c>
      <c r="V69" s="44">
        <v>41</v>
      </c>
      <c r="W69" s="44">
        <v>0</v>
      </c>
      <c r="X69" s="44">
        <v>0</v>
      </c>
      <c r="Y69" s="44">
        <v>1000</v>
      </c>
      <c r="Z69" s="44">
        <v>0</v>
      </c>
      <c r="AA69" s="44">
        <v>0</v>
      </c>
      <c r="AB69" s="44">
        <v>0</v>
      </c>
      <c r="AC69" s="55"/>
      <c r="AD69" s="48"/>
      <c r="AE69" s="44">
        <v>0</v>
      </c>
      <c r="AF69" s="44"/>
      <c r="AG69" s="44">
        <v>0</v>
      </c>
      <c r="AH69" s="50">
        <f>AI69+AJ69+AK69</f>
        <v>0</v>
      </c>
      <c r="AI69" s="44">
        <v>0</v>
      </c>
      <c r="AJ69" s="44">
        <v>0</v>
      </c>
      <c r="AK69" s="44">
        <v>0</v>
      </c>
      <c r="AL69" s="44">
        <f>AM69+AN69+AO69</f>
        <v>0</v>
      </c>
      <c r="AM69" s="44">
        <v>0</v>
      </c>
      <c r="AN69" s="44"/>
      <c r="AO69" s="44"/>
      <c r="AP69" s="44">
        <v>0</v>
      </c>
      <c r="AQ69" s="51"/>
      <c r="AR69" s="48"/>
      <c r="AS69" s="52">
        <v>208028623.40000001</v>
      </c>
    </row>
    <row r="70" spans="1:45" ht="37.5" x14ac:dyDescent="0.25">
      <c r="A70" s="42">
        <f>A69+1</f>
        <v>61</v>
      </c>
      <c r="B70" s="53" t="s">
        <v>125</v>
      </c>
      <c r="C70" s="44">
        <v>0</v>
      </c>
      <c r="D70" s="44">
        <v>0</v>
      </c>
      <c r="E70" s="44">
        <f>F70+G70+H70+M70+O70+J70+K70+L70</f>
        <v>190425</v>
      </c>
      <c r="F70" s="44">
        <v>139301</v>
      </c>
      <c r="G70" s="44">
        <v>49401</v>
      </c>
      <c r="H70" s="44">
        <v>480</v>
      </c>
      <c r="I70" s="44">
        <v>0</v>
      </c>
      <c r="J70" s="44">
        <v>96</v>
      </c>
      <c r="K70" s="44">
        <v>0</v>
      </c>
      <c r="L70" s="56"/>
      <c r="M70" s="44">
        <v>0</v>
      </c>
      <c r="N70" s="44">
        <v>0</v>
      </c>
      <c r="O70" s="44">
        <v>1147</v>
      </c>
      <c r="P70" s="44">
        <v>31127</v>
      </c>
      <c r="Q70" s="44">
        <f>R70+S70+T70+V70+W70+X70+Y70+Z70+AA70+AB70+AC70+AE70</f>
        <v>58975</v>
      </c>
      <c r="R70" s="44">
        <v>58724</v>
      </c>
      <c r="S70" s="47">
        <v>0</v>
      </c>
      <c r="T70" s="44">
        <v>0</v>
      </c>
      <c r="U70" s="44">
        <v>0</v>
      </c>
      <c r="V70" s="44">
        <v>1</v>
      </c>
      <c r="W70" s="44">
        <v>0</v>
      </c>
      <c r="X70" s="44">
        <v>0</v>
      </c>
      <c r="Y70" s="44">
        <v>250</v>
      </c>
      <c r="Z70" s="44">
        <v>0</v>
      </c>
      <c r="AA70" s="44">
        <v>0</v>
      </c>
      <c r="AB70" s="44">
        <v>0</v>
      </c>
      <c r="AC70" s="55"/>
      <c r="AD70" s="48"/>
      <c r="AE70" s="44">
        <v>0</v>
      </c>
      <c r="AF70" s="44"/>
      <c r="AG70" s="44">
        <v>0</v>
      </c>
      <c r="AH70" s="50">
        <f>AI70+AJ70+AK70</f>
        <v>0</v>
      </c>
      <c r="AI70" s="44">
        <v>0</v>
      </c>
      <c r="AJ70" s="44">
        <v>0</v>
      </c>
      <c r="AK70" s="44">
        <v>0</v>
      </c>
      <c r="AL70" s="44">
        <f>AM70+AN70+AO70</f>
        <v>0</v>
      </c>
      <c r="AM70" s="44">
        <v>0</v>
      </c>
      <c r="AN70" s="44"/>
      <c r="AO70" s="44"/>
      <c r="AP70" s="44">
        <v>0</v>
      </c>
      <c r="AQ70" s="51"/>
      <c r="AR70" s="48"/>
      <c r="AS70" s="52">
        <v>245194412.5</v>
      </c>
    </row>
    <row r="71" spans="1:45" ht="30.75" customHeight="1" x14ac:dyDescent="0.25">
      <c r="A71" s="42">
        <f t="shared" si="2"/>
        <v>62</v>
      </c>
      <c r="B71" s="53" t="s">
        <v>126</v>
      </c>
      <c r="C71" s="44">
        <v>0</v>
      </c>
      <c r="D71" s="44">
        <v>0</v>
      </c>
      <c r="E71" s="44">
        <f>F71+G71+H71+M71+O71+J71+K71+L71</f>
        <v>166015</v>
      </c>
      <c r="F71" s="44">
        <v>120831</v>
      </c>
      <c r="G71" s="44">
        <v>43004</v>
      </c>
      <c r="H71" s="44">
        <v>162</v>
      </c>
      <c r="I71" s="44">
        <v>0</v>
      </c>
      <c r="J71" s="44">
        <v>32</v>
      </c>
      <c r="K71" s="44">
        <v>0</v>
      </c>
      <c r="L71" s="56"/>
      <c r="M71" s="44">
        <v>248</v>
      </c>
      <c r="N71" s="44">
        <v>992</v>
      </c>
      <c r="O71" s="44">
        <v>1738</v>
      </c>
      <c r="P71" s="44">
        <v>22942</v>
      </c>
      <c r="Q71" s="44">
        <f>R71+S71+T71+V71+W71+X71+Y71+Z71+AA71+AB71+AC71+AE71</f>
        <v>54615</v>
      </c>
      <c r="R71" s="44">
        <v>50938</v>
      </c>
      <c r="S71" s="47">
        <v>0</v>
      </c>
      <c r="T71" s="44">
        <v>1519</v>
      </c>
      <c r="U71" s="44">
        <v>14277</v>
      </c>
      <c r="V71" s="44">
        <v>158</v>
      </c>
      <c r="W71" s="44">
        <v>0</v>
      </c>
      <c r="X71" s="44">
        <v>0</v>
      </c>
      <c r="Y71" s="44">
        <v>2000</v>
      </c>
      <c r="Z71" s="44">
        <v>0</v>
      </c>
      <c r="AA71" s="44">
        <v>0</v>
      </c>
      <c r="AB71" s="44">
        <v>0</v>
      </c>
      <c r="AC71" s="55"/>
      <c r="AD71" s="48"/>
      <c r="AE71" s="44">
        <v>0</v>
      </c>
      <c r="AF71" s="44"/>
      <c r="AG71" s="44">
        <v>0</v>
      </c>
      <c r="AH71" s="50">
        <f>AI71+AJ71+AK71</f>
        <v>0</v>
      </c>
      <c r="AI71" s="44">
        <v>0</v>
      </c>
      <c r="AJ71" s="44">
        <v>0</v>
      </c>
      <c r="AK71" s="44">
        <v>0</v>
      </c>
      <c r="AL71" s="44">
        <f>AM71+AN71+AO71</f>
        <v>0</v>
      </c>
      <c r="AM71" s="44">
        <v>0</v>
      </c>
      <c r="AN71" s="44"/>
      <c r="AO71" s="44"/>
      <c r="AP71" s="44">
        <v>0</v>
      </c>
      <c r="AQ71" s="51"/>
      <c r="AR71" s="48"/>
      <c r="AS71" s="52">
        <v>213579217.69999999</v>
      </c>
    </row>
    <row r="72" spans="1:45" ht="45" customHeight="1" x14ac:dyDescent="0.25">
      <c r="A72" s="42">
        <f>A71+1</f>
        <v>63</v>
      </c>
      <c r="B72" s="53" t="s">
        <v>127</v>
      </c>
      <c r="C72" s="44">
        <v>0</v>
      </c>
      <c r="D72" s="44">
        <v>0</v>
      </c>
      <c r="E72" s="44">
        <f>F72+G72+H72+M72+O72+J72+K72+L72</f>
        <v>90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56"/>
      <c r="M72" s="44">
        <v>90</v>
      </c>
      <c r="N72" s="44">
        <v>361</v>
      </c>
      <c r="O72" s="44">
        <v>0</v>
      </c>
      <c r="P72" s="44">
        <v>0</v>
      </c>
      <c r="Q72" s="44">
        <f>R72+S72+T72+V72+W72+X72+Y72+Z72+AA72+AB72+AC72+AE72</f>
        <v>916</v>
      </c>
      <c r="R72" s="44">
        <v>0</v>
      </c>
      <c r="S72" s="47">
        <v>0</v>
      </c>
      <c r="T72" s="44">
        <v>916</v>
      </c>
      <c r="U72" s="44">
        <v>8610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55"/>
      <c r="AD72" s="48"/>
      <c r="AE72" s="44">
        <v>0</v>
      </c>
      <c r="AF72" s="44"/>
      <c r="AG72" s="44">
        <v>0</v>
      </c>
      <c r="AH72" s="50">
        <f>AI72+AJ72+AK72</f>
        <v>0</v>
      </c>
      <c r="AI72" s="44">
        <v>0</v>
      </c>
      <c r="AJ72" s="44">
        <v>0</v>
      </c>
      <c r="AK72" s="44">
        <v>0</v>
      </c>
      <c r="AL72" s="44">
        <f>AM72+AN72+AO72</f>
        <v>0</v>
      </c>
      <c r="AM72" s="44">
        <v>0</v>
      </c>
      <c r="AN72" s="44"/>
      <c r="AO72" s="44"/>
      <c r="AP72" s="44">
        <v>3000</v>
      </c>
      <c r="AQ72" s="51"/>
      <c r="AR72" s="44">
        <v>700</v>
      </c>
      <c r="AS72" s="52">
        <v>86661247.200000003</v>
      </c>
    </row>
    <row r="73" spans="1:45" ht="45.75" customHeight="1" x14ac:dyDescent="0.25">
      <c r="A73" s="42">
        <f>A72+1</f>
        <v>64</v>
      </c>
      <c r="B73" s="53" t="s">
        <v>128</v>
      </c>
      <c r="C73" s="44">
        <v>0</v>
      </c>
      <c r="D73" s="44">
        <v>0</v>
      </c>
      <c r="E73" s="44">
        <f>F73+G73+H73+M73+O73+J73+K73+L73</f>
        <v>4282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56"/>
      <c r="M73" s="44">
        <v>4282</v>
      </c>
      <c r="N73" s="44">
        <v>17129</v>
      </c>
      <c r="O73" s="44">
        <v>0</v>
      </c>
      <c r="P73" s="44">
        <v>0</v>
      </c>
      <c r="Q73" s="44">
        <f>R73+S73+T73+V73+W73+X73+Y73+Z73+AA73+AB73+AC73+AE73</f>
        <v>43507</v>
      </c>
      <c r="R73" s="44">
        <v>0</v>
      </c>
      <c r="S73" s="47">
        <v>0</v>
      </c>
      <c r="T73" s="44">
        <v>43507</v>
      </c>
      <c r="U73" s="44">
        <v>408966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55"/>
      <c r="AD73" s="48"/>
      <c r="AE73" s="44">
        <v>0</v>
      </c>
      <c r="AF73" s="44"/>
      <c r="AG73" s="44">
        <v>0</v>
      </c>
      <c r="AH73" s="50">
        <f>AI73+AJ73+AK73</f>
        <v>0</v>
      </c>
      <c r="AI73" s="44">
        <v>0</v>
      </c>
      <c r="AJ73" s="44">
        <v>0</v>
      </c>
      <c r="AK73" s="44">
        <v>0</v>
      </c>
      <c r="AL73" s="44">
        <f>AM73+AN73+AO73</f>
        <v>0</v>
      </c>
      <c r="AM73" s="44">
        <v>0</v>
      </c>
      <c r="AN73" s="44"/>
      <c r="AO73" s="44"/>
      <c r="AP73" s="45">
        <v>0</v>
      </c>
      <c r="AQ73" s="50"/>
      <c r="AR73" s="48">
        <v>0</v>
      </c>
      <c r="AS73" s="52">
        <v>83122626</v>
      </c>
    </row>
    <row r="74" spans="1:45" ht="45.75" customHeight="1" x14ac:dyDescent="0.25">
      <c r="A74" s="42">
        <f>A73+1</f>
        <v>65</v>
      </c>
      <c r="B74" s="53" t="s">
        <v>129</v>
      </c>
      <c r="C74" s="44">
        <v>175909.8</v>
      </c>
      <c r="D74" s="44">
        <v>14</v>
      </c>
      <c r="E74" s="44">
        <f>F74+G74+H74+M74+O74+J74+K74+L74</f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56"/>
      <c r="M74" s="44">
        <v>0</v>
      </c>
      <c r="N74" s="44">
        <v>0</v>
      </c>
      <c r="O74" s="44">
        <v>0</v>
      </c>
      <c r="P74" s="44">
        <v>0</v>
      </c>
      <c r="Q74" s="44">
        <f>R74+S74+T74+V74+W74+X74+Y74+Z74+AA74+AB74+AC74+AE74</f>
        <v>0</v>
      </c>
      <c r="R74" s="44">
        <v>0</v>
      </c>
      <c r="S74" s="47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55"/>
      <c r="AD74" s="48"/>
      <c r="AE74" s="44">
        <v>0</v>
      </c>
      <c r="AF74" s="44"/>
      <c r="AG74" s="44">
        <v>0</v>
      </c>
      <c r="AH74" s="50">
        <f>AI74+AJ74+AK74</f>
        <v>0</v>
      </c>
      <c r="AI74" s="44">
        <v>0</v>
      </c>
      <c r="AJ74" s="44">
        <v>0</v>
      </c>
      <c r="AK74" s="44">
        <v>0</v>
      </c>
      <c r="AL74" s="44">
        <f>AM74+AN74+AO74</f>
        <v>0</v>
      </c>
      <c r="AM74" s="44">
        <v>0</v>
      </c>
      <c r="AN74" s="44"/>
      <c r="AO74" s="44"/>
      <c r="AP74" s="45">
        <v>0</v>
      </c>
      <c r="AQ74" s="50"/>
      <c r="AR74" s="48">
        <v>0</v>
      </c>
      <c r="AS74" s="52">
        <v>718857385.20000005</v>
      </c>
    </row>
    <row r="75" spans="1:45" ht="26.25" customHeight="1" x14ac:dyDescent="0.25">
      <c r="A75" s="42">
        <f>A74+1</f>
        <v>66</v>
      </c>
      <c r="B75" s="53" t="s">
        <v>77</v>
      </c>
      <c r="C75" s="44">
        <v>0</v>
      </c>
      <c r="D75" s="44">
        <v>0</v>
      </c>
      <c r="E75" s="44">
        <f>F75+G75+H75+M75+O75+J75+K75+L75</f>
        <v>274836</v>
      </c>
      <c r="F75" s="44">
        <f>171550-5000</f>
        <v>166550</v>
      </c>
      <c r="G75" s="44">
        <v>30026</v>
      </c>
      <c r="H75" s="44">
        <v>33010</v>
      </c>
      <c r="I75" s="44">
        <v>2583</v>
      </c>
      <c r="J75" s="44">
        <v>6602</v>
      </c>
      <c r="K75" s="44">
        <v>0</v>
      </c>
      <c r="L75" s="47">
        <v>5000</v>
      </c>
      <c r="M75" s="44">
        <v>3313</v>
      </c>
      <c r="N75" s="44">
        <v>13253</v>
      </c>
      <c r="O75" s="44">
        <v>30335</v>
      </c>
      <c r="P75" s="44">
        <v>56792</v>
      </c>
      <c r="Q75" s="44">
        <f>R75+S75+T75+V75+W75+X75+Y75+Z75+AA75+AB75+AC75+AE75</f>
        <v>158456</v>
      </c>
      <c r="R75" s="44">
        <f>72319+5000</f>
        <v>77319</v>
      </c>
      <c r="S75" s="47">
        <v>0</v>
      </c>
      <c r="T75" s="44">
        <v>29661</v>
      </c>
      <c r="U75" s="44">
        <v>278810</v>
      </c>
      <c r="V75" s="44">
        <v>4579</v>
      </c>
      <c r="W75" s="44">
        <v>5513</v>
      </c>
      <c r="X75" s="44">
        <v>1500</v>
      </c>
      <c r="Y75" s="44">
        <v>2500</v>
      </c>
      <c r="Z75" s="44">
        <v>2000</v>
      </c>
      <c r="AA75" s="44">
        <v>0</v>
      </c>
      <c r="AB75" s="44">
        <v>0</v>
      </c>
      <c r="AC75" s="55">
        <v>35000</v>
      </c>
      <c r="AD75" s="44">
        <v>32</v>
      </c>
      <c r="AE75" s="44">
        <v>384</v>
      </c>
      <c r="AF75" s="44">
        <v>4992</v>
      </c>
      <c r="AG75" s="44">
        <v>26945</v>
      </c>
      <c r="AH75" s="50">
        <f>AI75+AJ75+AK75</f>
        <v>15560</v>
      </c>
      <c r="AI75" s="44">
        <v>15200</v>
      </c>
      <c r="AJ75" s="44">
        <v>0</v>
      </c>
      <c r="AK75" s="44">
        <v>360</v>
      </c>
      <c r="AL75" s="44">
        <f>AM75+AN75+AO75</f>
        <v>5800</v>
      </c>
      <c r="AM75" s="44">
        <v>2900</v>
      </c>
      <c r="AN75" s="44">
        <v>2900</v>
      </c>
      <c r="AO75" s="44">
        <v>0</v>
      </c>
      <c r="AP75" s="45">
        <v>0</v>
      </c>
      <c r="AQ75" s="50">
        <v>200</v>
      </c>
      <c r="AR75" s="48">
        <v>0</v>
      </c>
      <c r="AS75" s="52">
        <v>1251378753.1000001</v>
      </c>
    </row>
    <row r="76" spans="1:45" ht="29.25" customHeight="1" x14ac:dyDescent="0.25">
      <c r="A76" s="42">
        <f>A75+1</f>
        <v>67</v>
      </c>
      <c r="B76" s="53" t="s">
        <v>78</v>
      </c>
      <c r="C76" s="44">
        <v>63797.389999999992</v>
      </c>
      <c r="D76" s="44">
        <v>19</v>
      </c>
      <c r="E76" s="44">
        <f>F76+G76+H76+M76+O76+J76+K76+L76</f>
        <v>0</v>
      </c>
      <c r="F76" s="44">
        <v>0</v>
      </c>
      <c r="G76" s="44">
        <v>0</v>
      </c>
      <c r="H76" s="44">
        <v>0</v>
      </c>
      <c r="I76" s="44"/>
      <c r="J76" s="44">
        <v>0</v>
      </c>
      <c r="K76" s="44">
        <v>0</v>
      </c>
      <c r="L76" s="56"/>
      <c r="M76" s="44">
        <v>0</v>
      </c>
      <c r="N76" s="44">
        <v>0</v>
      </c>
      <c r="O76" s="44">
        <v>0</v>
      </c>
      <c r="P76" s="44">
        <v>0</v>
      </c>
      <c r="Q76" s="44">
        <f>R76+S76+T76+V76+W76+X76+Y76+Z76+AA76+AB76+AC76+AE76</f>
        <v>0</v>
      </c>
      <c r="R76" s="44">
        <v>0</v>
      </c>
      <c r="S76" s="47">
        <v>0</v>
      </c>
      <c r="T76" s="44">
        <v>0</v>
      </c>
      <c r="U76" s="44">
        <v>0</v>
      </c>
      <c r="V76" s="44">
        <v>0</v>
      </c>
      <c r="W76" s="44">
        <v>0</v>
      </c>
      <c r="X76" s="44"/>
      <c r="Y76" s="44">
        <v>0</v>
      </c>
      <c r="Z76" s="44">
        <v>0</v>
      </c>
      <c r="AA76" s="44">
        <v>0</v>
      </c>
      <c r="AB76" s="44">
        <v>0</v>
      </c>
      <c r="AC76" s="55"/>
      <c r="AD76" s="48"/>
      <c r="AE76" s="44">
        <v>0</v>
      </c>
      <c r="AF76" s="44"/>
      <c r="AG76" s="44">
        <v>0</v>
      </c>
      <c r="AH76" s="50">
        <f>AI76+AJ76+AK76</f>
        <v>0</v>
      </c>
      <c r="AI76" s="44">
        <v>0</v>
      </c>
      <c r="AJ76" s="44">
        <v>0</v>
      </c>
      <c r="AK76" s="44">
        <v>0</v>
      </c>
      <c r="AL76" s="44">
        <f>AM76+AN76+AO76</f>
        <v>0</v>
      </c>
      <c r="AM76" s="44">
        <v>0</v>
      </c>
      <c r="AN76" s="44">
        <v>0</v>
      </c>
      <c r="AO76" s="44">
        <v>0</v>
      </c>
      <c r="AP76" s="45">
        <v>0</v>
      </c>
      <c r="AQ76" s="50">
        <v>0</v>
      </c>
      <c r="AR76" s="48">
        <v>0</v>
      </c>
      <c r="AS76" s="52">
        <v>240111376.90000001</v>
      </c>
    </row>
    <row r="77" spans="1:45" ht="30.75" customHeight="1" x14ac:dyDescent="0.25">
      <c r="A77" s="42">
        <f t="shared" ref="A77:A89" si="3">A76+1</f>
        <v>68</v>
      </c>
      <c r="B77" s="53" t="s">
        <v>79</v>
      </c>
      <c r="C77" s="44">
        <v>0</v>
      </c>
      <c r="D77" s="44">
        <v>0</v>
      </c>
      <c r="E77" s="44">
        <f>F77+G77+H77+M77+O77+J77+K77+L77</f>
        <v>193618</v>
      </c>
      <c r="F77" s="44">
        <f>127500-3250</f>
        <v>124250</v>
      </c>
      <c r="G77" s="44">
        <v>16485</v>
      </c>
      <c r="H77" s="44">
        <v>24454</v>
      </c>
      <c r="I77" s="44">
        <v>2685</v>
      </c>
      <c r="J77" s="44">
        <v>4891</v>
      </c>
      <c r="K77" s="44">
        <v>0</v>
      </c>
      <c r="L77" s="47">
        <v>3250</v>
      </c>
      <c r="M77" s="44">
        <v>2614</v>
      </c>
      <c r="N77" s="44">
        <v>10458</v>
      </c>
      <c r="O77" s="44">
        <v>17674</v>
      </c>
      <c r="P77" s="44">
        <v>34994</v>
      </c>
      <c r="Q77" s="44">
        <f>R77+S77+T77+V77+W77+X77+Y77+Z77+AA77+AB77+AC77+AE77</f>
        <v>112293</v>
      </c>
      <c r="R77" s="44">
        <f>53750+3250</f>
        <v>57000</v>
      </c>
      <c r="S77" s="47">
        <v>0</v>
      </c>
      <c r="T77" s="44">
        <v>28562</v>
      </c>
      <c r="U77" s="44">
        <v>268484</v>
      </c>
      <c r="V77" s="44">
        <v>14191</v>
      </c>
      <c r="W77" s="44">
        <v>4500</v>
      </c>
      <c r="X77" s="44"/>
      <c r="Y77" s="44">
        <v>6040</v>
      </c>
      <c r="Z77" s="44">
        <v>2000</v>
      </c>
      <c r="AA77" s="44">
        <v>0</v>
      </c>
      <c r="AB77" s="44">
        <v>0</v>
      </c>
      <c r="AC77" s="55"/>
      <c r="AD77" s="48"/>
      <c r="AE77" s="44">
        <v>0</v>
      </c>
      <c r="AF77" s="44"/>
      <c r="AG77" s="44">
        <v>21397</v>
      </c>
      <c r="AH77" s="50">
        <f>AI77+AJ77+AK77</f>
        <v>11300</v>
      </c>
      <c r="AI77" s="44">
        <v>11300</v>
      </c>
      <c r="AJ77" s="44">
        <v>0</v>
      </c>
      <c r="AK77" s="44">
        <v>0</v>
      </c>
      <c r="AL77" s="44">
        <f>AM77+AN77+AO77</f>
        <v>4175</v>
      </c>
      <c r="AM77" s="44">
        <v>3900</v>
      </c>
      <c r="AN77" s="44">
        <v>275</v>
      </c>
      <c r="AO77" s="44">
        <v>0</v>
      </c>
      <c r="AP77" s="45">
        <v>0</v>
      </c>
      <c r="AQ77" s="50">
        <v>300</v>
      </c>
      <c r="AR77" s="48">
        <v>0</v>
      </c>
      <c r="AS77" s="52">
        <v>820417403.0999999</v>
      </c>
    </row>
    <row r="78" spans="1:45" ht="26.25" customHeight="1" x14ac:dyDescent="0.25">
      <c r="A78" s="42">
        <f t="shared" si="3"/>
        <v>69</v>
      </c>
      <c r="B78" s="53" t="s">
        <v>80</v>
      </c>
      <c r="C78" s="44">
        <v>38579.86</v>
      </c>
      <c r="D78" s="44">
        <v>7</v>
      </c>
      <c r="E78" s="44">
        <f>F78+G78+H78+M78+O78+J78+K78+L78</f>
        <v>0</v>
      </c>
      <c r="F78" s="44">
        <v>0</v>
      </c>
      <c r="G78" s="44">
        <v>0</v>
      </c>
      <c r="H78" s="44">
        <v>0</v>
      </c>
      <c r="I78" s="44"/>
      <c r="J78" s="44">
        <v>0</v>
      </c>
      <c r="K78" s="44">
        <v>0</v>
      </c>
      <c r="L78" s="56"/>
      <c r="M78" s="44">
        <v>0</v>
      </c>
      <c r="N78" s="44">
        <v>0</v>
      </c>
      <c r="O78" s="44">
        <v>0</v>
      </c>
      <c r="P78" s="44">
        <v>0</v>
      </c>
      <c r="Q78" s="44">
        <f>R78+S78+T78+V78+W78+X78+Y78+Z78+AA78+AB78+AC78+AE78</f>
        <v>0</v>
      </c>
      <c r="R78" s="44">
        <v>0</v>
      </c>
      <c r="S78" s="47">
        <v>0</v>
      </c>
      <c r="T78" s="44">
        <v>0</v>
      </c>
      <c r="U78" s="44">
        <v>0</v>
      </c>
      <c r="V78" s="44">
        <v>0</v>
      </c>
      <c r="W78" s="44">
        <v>0</v>
      </c>
      <c r="X78" s="44"/>
      <c r="Y78" s="44">
        <v>0</v>
      </c>
      <c r="Z78" s="44">
        <v>0</v>
      </c>
      <c r="AA78" s="44">
        <v>0</v>
      </c>
      <c r="AB78" s="44">
        <v>0</v>
      </c>
      <c r="AC78" s="55"/>
      <c r="AD78" s="48"/>
      <c r="AE78" s="44">
        <v>0</v>
      </c>
      <c r="AF78" s="44"/>
      <c r="AG78" s="44">
        <v>0</v>
      </c>
      <c r="AH78" s="50">
        <f>AI78+AJ78+AK78</f>
        <v>0</v>
      </c>
      <c r="AI78" s="44">
        <v>0</v>
      </c>
      <c r="AJ78" s="44">
        <v>0</v>
      </c>
      <c r="AK78" s="44">
        <v>0</v>
      </c>
      <c r="AL78" s="44">
        <f>AM78+AN78+AO78</f>
        <v>0</v>
      </c>
      <c r="AM78" s="44">
        <v>0</v>
      </c>
      <c r="AN78" s="44">
        <v>0</v>
      </c>
      <c r="AO78" s="44">
        <v>0</v>
      </c>
      <c r="AP78" s="45">
        <v>0</v>
      </c>
      <c r="AQ78" s="50">
        <v>0</v>
      </c>
      <c r="AR78" s="48">
        <v>0</v>
      </c>
      <c r="AS78" s="52">
        <v>145201289.59999999</v>
      </c>
    </row>
    <row r="79" spans="1:45" ht="49.5" customHeight="1" x14ac:dyDescent="0.25">
      <c r="A79" s="42">
        <f t="shared" si="3"/>
        <v>70</v>
      </c>
      <c r="B79" s="53" t="s">
        <v>130</v>
      </c>
      <c r="C79" s="44">
        <v>0</v>
      </c>
      <c r="D79" s="44">
        <v>0</v>
      </c>
      <c r="E79" s="44">
        <f>F79+G79+H79+M79+O79+J79+K79+L79</f>
        <v>273265</v>
      </c>
      <c r="F79" s="44">
        <f>170781-3250</f>
        <v>167531</v>
      </c>
      <c r="G79" s="44">
        <v>37344</v>
      </c>
      <c r="H79" s="44">
        <v>37396</v>
      </c>
      <c r="I79" s="44">
        <v>2180</v>
      </c>
      <c r="J79" s="44">
        <v>7479</v>
      </c>
      <c r="K79" s="44">
        <v>0</v>
      </c>
      <c r="L79" s="47">
        <v>3250</v>
      </c>
      <c r="M79" s="44">
        <v>3336</v>
      </c>
      <c r="N79" s="44">
        <v>13343</v>
      </c>
      <c r="O79" s="44">
        <v>16929</v>
      </c>
      <c r="P79" s="44">
        <v>67234</v>
      </c>
      <c r="Q79" s="44">
        <f>R79+S79+T79+V79+W79+X79+Y79+Z79+AA79+AB79+AC79+AE79</f>
        <v>118866</v>
      </c>
      <c r="R79" s="44">
        <f>71996+3250</f>
        <v>75246</v>
      </c>
      <c r="S79" s="47">
        <v>0</v>
      </c>
      <c r="T79" s="44">
        <v>27932</v>
      </c>
      <c r="U79" s="44">
        <v>262563</v>
      </c>
      <c r="V79" s="44">
        <v>7688</v>
      </c>
      <c r="W79" s="44">
        <v>5000</v>
      </c>
      <c r="X79" s="44"/>
      <c r="Y79" s="44">
        <v>2000</v>
      </c>
      <c r="Z79" s="44">
        <v>1000</v>
      </c>
      <c r="AA79" s="44">
        <v>0</v>
      </c>
      <c r="AB79" s="44">
        <v>0</v>
      </c>
      <c r="AC79" s="55"/>
      <c r="AD79" s="48"/>
      <c r="AE79" s="44">
        <v>0</v>
      </c>
      <c r="AF79" s="44"/>
      <c r="AG79" s="44">
        <v>38902</v>
      </c>
      <c r="AH79" s="50">
        <f>AI79+AJ79+AK79</f>
        <v>13930</v>
      </c>
      <c r="AI79" s="44">
        <v>13930</v>
      </c>
      <c r="AJ79" s="44">
        <v>0</v>
      </c>
      <c r="AK79" s="44">
        <v>0</v>
      </c>
      <c r="AL79" s="44">
        <f>AM79+AN79+AO79</f>
        <v>3600</v>
      </c>
      <c r="AM79" s="44">
        <v>2300</v>
      </c>
      <c r="AN79" s="44">
        <f>1500-200</f>
        <v>1300</v>
      </c>
      <c r="AO79" s="44">
        <v>0</v>
      </c>
      <c r="AP79" s="44">
        <v>579</v>
      </c>
      <c r="AQ79" s="50">
        <v>100</v>
      </c>
      <c r="AR79" s="48">
        <v>0</v>
      </c>
      <c r="AS79" s="52">
        <v>1102915233.6299999</v>
      </c>
    </row>
    <row r="80" spans="1:45" ht="29.25" customHeight="1" x14ac:dyDescent="0.25">
      <c r="A80" s="42">
        <f t="shared" si="3"/>
        <v>71</v>
      </c>
      <c r="B80" s="53" t="s">
        <v>81</v>
      </c>
      <c r="C80" s="44">
        <v>76968.899999999994</v>
      </c>
      <c r="D80" s="44">
        <v>0</v>
      </c>
      <c r="E80" s="44">
        <f>F80+G80+H80+M80+O80+J80+K80+L80</f>
        <v>0</v>
      </c>
      <c r="F80" s="44">
        <v>0</v>
      </c>
      <c r="G80" s="44">
        <v>0</v>
      </c>
      <c r="H80" s="44">
        <v>0</v>
      </c>
      <c r="I80" s="44"/>
      <c r="J80" s="44">
        <v>0</v>
      </c>
      <c r="K80" s="44">
        <v>0</v>
      </c>
      <c r="L80" s="56"/>
      <c r="M80" s="44">
        <v>0</v>
      </c>
      <c r="N80" s="44">
        <v>0</v>
      </c>
      <c r="O80" s="44">
        <v>0</v>
      </c>
      <c r="P80" s="44">
        <v>0</v>
      </c>
      <c r="Q80" s="44">
        <f>R80+S80+T80+V80+W80+X80+Y80+Z80+AA80+AB80+AC80+AE80</f>
        <v>0</v>
      </c>
      <c r="R80" s="44">
        <v>0</v>
      </c>
      <c r="S80" s="47">
        <v>0</v>
      </c>
      <c r="T80" s="44">
        <v>0</v>
      </c>
      <c r="U80" s="44">
        <v>0</v>
      </c>
      <c r="V80" s="44">
        <v>0</v>
      </c>
      <c r="W80" s="44">
        <v>0</v>
      </c>
      <c r="X80" s="44"/>
      <c r="Y80" s="44"/>
      <c r="Z80" s="44">
        <v>0</v>
      </c>
      <c r="AA80" s="44">
        <v>0</v>
      </c>
      <c r="AB80" s="44">
        <v>0</v>
      </c>
      <c r="AC80" s="55"/>
      <c r="AD80" s="48"/>
      <c r="AE80" s="44">
        <v>0</v>
      </c>
      <c r="AF80" s="44"/>
      <c r="AG80" s="44">
        <v>0</v>
      </c>
      <c r="AH80" s="50">
        <f>AI80+AJ80+AK80</f>
        <v>0</v>
      </c>
      <c r="AI80" s="44">
        <v>0</v>
      </c>
      <c r="AJ80" s="44">
        <v>0</v>
      </c>
      <c r="AK80" s="44">
        <v>0</v>
      </c>
      <c r="AL80" s="44">
        <f>AM80+AN80+AO80</f>
        <v>0</v>
      </c>
      <c r="AM80" s="44">
        <v>0</v>
      </c>
      <c r="AN80" s="44">
        <v>0</v>
      </c>
      <c r="AO80" s="44">
        <v>0</v>
      </c>
      <c r="AP80" s="45">
        <v>0</v>
      </c>
      <c r="AQ80" s="51">
        <v>0</v>
      </c>
      <c r="AR80" s="48">
        <v>0</v>
      </c>
      <c r="AS80" s="52">
        <v>143424909.90000001</v>
      </c>
    </row>
    <row r="81" spans="1:45" ht="30.75" customHeight="1" x14ac:dyDescent="0.25">
      <c r="A81" s="42">
        <f t="shared" si="3"/>
        <v>72</v>
      </c>
      <c r="B81" s="43" t="s">
        <v>131</v>
      </c>
      <c r="C81" s="44">
        <v>0</v>
      </c>
      <c r="D81" s="44">
        <v>0</v>
      </c>
      <c r="E81" s="44">
        <f>F81+G81+H81+M81+O81+J81+K81+L81</f>
        <v>2435</v>
      </c>
      <c r="F81" s="44">
        <v>0</v>
      </c>
      <c r="G81" s="44">
        <v>0</v>
      </c>
      <c r="H81" s="44">
        <v>0</v>
      </c>
      <c r="I81" s="44"/>
      <c r="J81" s="44">
        <v>0</v>
      </c>
      <c r="K81" s="44">
        <v>0</v>
      </c>
      <c r="L81" s="56"/>
      <c r="M81" s="44">
        <v>135</v>
      </c>
      <c r="N81" s="44">
        <v>541</v>
      </c>
      <c r="O81" s="44">
        <v>2300</v>
      </c>
      <c r="P81" s="44">
        <v>0</v>
      </c>
      <c r="Q81" s="44">
        <f>R81+S81+T81+V81+W81+X81+Y81+Z81+AA81+AB81+AC81+AE81</f>
        <v>2188</v>
      </c>
      <c r="R81" s="44">
        <v>0</v>
      </c>
      <c r="S81" s="47">
        <v>0</v>
      </c>
      <c r="T81" s="44">
        <v>1124</v>
      </c>
      <c r="U81" s="44">
        <v>10565</v>
      </c>
      <c r="V81" s="44">
        <v>1064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55"/>
      <c r="AD81" s="48"/>
      <c r="AE81" s="44">
        <v>0</v>
      </c>
      <c r="AF81" s="44"/>
      <c r="AG81" s="44">
        <v>0</v>
      </c>
      <c r="AH81" s="50">
        <f>AI81+AJ81+AK81</f>
        <v>10335</v>
      </c>
      <c r="AI81" s="44">
        <v>10200</v>
      </c>
      <c r="AJ81" s="44">
        <v>0</v>
      </c>
      <c r="AK81" s="44">
        <v>135</v>
      </c>
      <c r="AL81" s="44">
        <f>AM81+AN81+AO81</f>
        <v>800</v>
      </c>
      <c r="AM81" s="44">
        <v>800</v>
      </c>
      <c r="AN81" s="44">
        <v>0</v>
      </c>
      <c r="AO81" s="44">
        <v>0</v>
      </c>
      <c r="AP81" s="45">
        <v>0</v>
      </c>
      <c r="AQ81" s="51">
        <v>0</v>
      </c>
      <c r="AR81" s="48">
        <v>0</v>
      </c>
      <c r="AS81" s="52">
        <v>406338601.60000002</v>
      </c>
    </row>
    <row r="82" spans="1:45" ht="39" customHeight="1" x14ac:dyDescent="0.25">
      <c r="A82" s="42">
        <f>A81+1</f>
        <v>73</v>
      </c>
      <c r="B82" s="53" t="s">
        <v>132</v>
      </c>
      <c r="C82" s="44">
        <v>30363.289999999997</v>
      </c>
      <c r="D82" s="44">
        <v>0</v>
      </c>
      <c r="E82" s="44">
        <f>F82+G82+H82+M82+O82+J82+K82+L82</f>
        <v>250523</v>
      </c>
      <c r="F82" s="44">
        <v>163425</v>
      </c>
      <c r="G82" s="44">
        <v>28481</v>
      </c>
      <c r="H82" s="44">
        <v>31295</v>
      </c>
      <c r="I82" s="44">
        <v>5166</v>
      </c>
      <c r="J82" s="44">
        <v>6259</v>
      </c>
      <c r="K82" s="44">
        <v>0</v>
      </c>
      <c r="L82" s="56"/>
      <c r="M82" s="44">
        <v>2028</v>
      </c>
      <c r="N82" s="44">
        <v>8114</v>
      </c>
      <c r="O82" s="44">
        <v>19035</v>
      </c>
      <c r="P82" s="44">
        <v>56539</v>
      </c>
      <c r="Q82" s="44">
        <f>R82+S82+T82+V82+W82+X82+Y82+Z82+AA82+AB82+AC82+AE82</f>
        <v>121523</v>
      </c>
      <c r="R82" s="44">
        <v>68895</v>
      </c>
      <c r="S82" s="47">
        <v>0</v>
      </c>
      <c r="T82" s="44">
        <v>14651</v>
      </c>
      <c r="U82" s="44">
        <v>137721</v>
      </c>
      <c r="V82" s="44">
        <v>12507</v>
      </c>
      <c r="W82" s="44">
        <v>2500</v>
      </c>
      <c r="X82" s="44">
        <v>0</v>
      </c>
      <c r="Y82" s="44">
        <v>700</v>
      </c>
      <c r="Z82" s="44">
        <v>2270</v>
      </c>
      <c r="AA82" s="44">
        <v>0</v>
      </c>
      <c r="AB82" s="44">
        <v>0</v>
      </c>
      <c r="AC82" s="55">
        <v>20000</v>
      </c>
      <c r="AD82" s="48"/>
      <c r="AE82" s="44">
        <v>0</v>
      </c>
      <c r="AF82" s="44"/>
      <c r="AG82" s="44">
        <v>20131</v>
      </c>
      <c r="AH82" s="50">
        <f>AI82+AJ82+AK82</f>
        <v>11007</v>
      </c>
      <c r="AI82" s="44">
        <v>11007</v>
      </c>
      <c r="AJ82" s="44">
        <v>0</v>
      </c>
      <c r="AK82" s="44">
        <v>0</v>
      </c>
      <c r="AL82" s="44">
        <f>AM82+AN82+AO82</f>
        <v>2900</v>
      </c>
      <c r="AM82" s="44">
        <v>2900</v>
      </c>
      <c r="AN82" s="44">
        <v>0</v>
      </c>
      <c r="AO82" s="44">
        <v>0</v>
      </c>
      <c r="AP82" s="45">
        <v>0</v>
      </c>
      <c r="AQ82" s="51">
        <v>0</v>
      </c>
      <c r="AR82" s="48">
        <v>0</v>
      </c>
      <c r="AS82" s="52">
        <v>847167438.5</v>
      </c>
    </row>
    <row r="83" spans="1:45" ht="29.25" customHeight="1" x14ac:dyDescent="0.25">
      <c r="A83" s="42">
        <f>A82+1</f>
        <v>74</v>
      </c>
      <c r="B83" s="53" t="s">
        <v>82</v>
      </c>
      <c r="C83" s="44">
        <v>0</v>
      </c>
      <c r="D83" s="44">
        <v>0</v>
      </c>
      <c r="E83" s="44">
        <f>F83+G83+H83+M83+O83+J83+K83+L83</f>
        <v>111257</v>
      </c>
      <c r="F83" s="44">
        <f>67955-3250</f>
        <v>64705</v>
      </c>
      <c r="G83" s="44">
        <v>11647</v>
      </c>
      <c r="H83" s="44">
        <v>16519</v>
      </c>
      <c r="I83" s="44">
        <v>1291</v>
      </c>
      <c r="J83" s="44">
        <v>3304</v>
      </c>
      <c r="K83" s="44">
        <v>0</v>
      </c>
      <c r="L83" s="47">
        <v>3250</v>
      </c>
      <c r="M83" s="44">
        <v>1397</v>
      </c>
      <c r="N83" s="44">
        <v>5590</v>
      </c>
      <c r="O83" s="44">
        <v>10435</v>
      </c>
      <c r="P83" s="44">
        <v>25651</v>
      </c>
      <c r="Q83" s="44">
        <f>R83+S83+T83+V83+W83+X83+Y83+Z83+AA83+AB83+AC83+AE83</f>
        <v>50917</v>
      </c>
      <c r="R83" s="44">
        <f>28647+3250</f>
        <v>31897</v>
      </c>
      <c r="S83" s="47">
        <v>0</v>
      </c>
      <c r="T83" s="44">
        <v>11197</v>
      </c>
      <c r="U83" s="44">
        <v>105252</v>
      </c>
      <c r="V83" s="44">
        <v>1716</v>
      </c>
      <c r="W83" s="44">
        <v>2500</v>
      </c>
      <c r="X83" s="44">
        <v>0</v>
      </c>
      <c r="Y83" s="44">
        <v>2247</v>
      </c>
      <c r="Z83" s="44">
        <v>1000</v>
      </c>
      <c r="AA83" s="44">
        <v>0</v>
      </c>
      <c r="AB83" s="44">
        <v>0</v>
      </c>
      <c r="AC83" s="55"/>
      <c r="AD83" s="44">
        <v>30</v>
      </c>
      <c r="AE83" s="44">
        <v>360</v>
      </c>
      <c r="AF83" s="44">
        <v>4680</v>
      </c>
      <c r="AG83" s="44">
        <v>24034</v>
      </c>
      <c r="AH83" s="50">
        <f>AI83+AJ83+AK83</f>
        <v>10100</v>
      </c>
      <c r="AI83" s="44">
        <v>10100</v>
      </c>
      <c r="AJ83" s="44">
        <v>0</v>
      </c>
      <c r="AK83" s="44">
        <v>0</v>
      </c>
      <c r="AL83" s="44">
        <f>AM83+AN83+AO83</f>
        <v>4000</v>
      </c>
      <c r="AM83" s="44">
        <v>3000</v>
      </c>
      <c r="AN83" s="44">
        <v>1000</v>
      </c>
      <c r="AO83" s="44">
        <v>0</v>
      </c>
      <c r="AP83" s="45">
        <v>0</v>
      </c>
      <c r="AQ83" s="50">
        <v>50</v>
      </c>
      <c r="AR83" s="48">
        <v>0</v>
      </c>
      <c r="AS83" s="52">
        <v>607780141.29999995</v>
      </c>
    </row>
    <row r="84" spans="1:45" ht="27" customHeight="1" x14ac:dyDescent="0.25">
      <c r="A84" s="42">
        <f t="shared" si="3"/>
        <v>75</v>
      </c>
      <c r="B84" s="53" t="s">
        <v>83</v>
      </c>
      <c r="C84" s="44">
        <v>33196.009999999995</v>
      </c>
      <c r="D84" s="44">
        <v>22</v>
      </c>
      <c r="E84" s="44">
        <f>F84+G84+H84+M84+O84+J84+K84+L84</f>
        <v>0</v>
      </c>
      <c r="F84" s="44">
        <v>0</v>
      </c>
      <c r="G84" s="44">
        <v>0</v>
      </c>
      <c r="H84" s="44">
        <v>0</v>
      </c>
      <c r="I84" s="44"/>
      <c r="J84" s="44">
        <v>0</v>
      </c>
      <c r="K84" s="44">
        <v>0</v>
      </c>
      <c r="L84" s="56"/>
      <c r="M84" s="44">
        <v>0</v>
      </c>
      <c r="N84" s="44">
        <v>0</v>
      </c>
      <c r="O84" s="44">
        <v>0</v>
      </c>
      <c r="P84" s="44">
        <v>0</v>
      </c>
      <c r="Q84" s="44">
        <f>R84+S84+T84+V84+W84+X84+Y84+Z84+AA84+AB84+AC84+AE84</f>
        <v>0</v>
      </c>
      <c r="R84" s="44">
        <v>0</v>
      </c>
      <c r="S84" s="47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55"/>
      <c r="AD84" s="48"/>
      <c r="AE84" s="44">
        <v>0</v>
      </c>
      <c r="AF84" s="44"/>
      <c r="AG84" s="44">
        <v>0</v>
      </c>
      <c r="AH84" s="50">
        <f>AI84+AJ84+AK84</f>
        <v>0</v>
      </c>
      <c r="AI84" s="44">
        <v>0</v>
      </c>
      <c r="AJ84" s="44">
        <v>0</v>
      </c>
      <c r="AK84" s="44">
        <v>0</v>
      </c>
      <c r="AL84" s="44">
        <f>AM84+AN84+AO84</f>
        <v>0</v>
      </c>
      <c r="AM84" s="44">
        <v>0</v>
      </c>
      <c r="AN84" s="44">
        <v>0</v>
      </c>
      <c r="AO84" s="44">
        <v>0</v>
      </c>
      <c r="AP84" s="45">
        <v>0</v>
      </c>
      <c r="AQ84" s="51">
        <v>0</v>
      </c>
      <c r="AR84" s="48">
        <v>0</v>
      </c>
      <c r="AS84" s="52">
        <v>123690622.59999999</v>
      </c>
    </row>
    <row r="85" spans="1:45" ht="40.5" customHeight="1" x14ac:dyDescent="0.25">
      <c r="A85" s="42">
        <f t="shared" si="3"/>
        <v>76</v>
      </c>
      <c r="B85" s="53" t="s">
        <v>84</v>
      </c>
      <c r="C85" s="44">
        <v>0</v>
      </c>
      <c r="D85" s="44">
        <v>0</v>
      </c>
      <c r="E85" s="44">
        <f>F85+G85+H85+M85+O85+J85+K85+L85</f>
        <v>90024</v>
      </c>
      <c r="F85" s="44">
        <f>53290-3250</f>
        <v>50040</v>
      </c>
      <c r="G85" s="44">
        <v>12140</v>
      </c>
      <c r="H85" s="44">
        <v>13293</v>
      </c>
      <c r="I85" s="44">
        <v>2086</v>
      </c>
      <c r="J85" s="44">
        <v>2659</v>
      </c>
      <c r="K85" s="44">
        <v>0</v>
      </c>
      <c r="L85" s="47">
        <v>3250</v>
      </c>
      <c r="M85" s="44">
        <v>2253</v>
      </c>
      <c r="N85" s="44">
        <v>9011</v>
      </c>
      <c r="O85" s="44">
        <v>6389</v>
      </c>
      <c r="P85" s="44">
        <v>22555</v>
      </c>
      <c r="Q85" s="44">
        <f>R85+S85+T85+V85+W85+X85+Y85+Z85+AA85+AB85+AC85+AE85</f>
        <v>50964</v>
      </c>
      <c r="R85" s="44">
        <f>22465+3250</f>
        <v>25715</v>
      </c>
      <c r="S85" s="47">
        <v>0</v>
      </c>
      <c r="T85" s="44">
        <v>17265</v>
      </c>
      <c r="U85" s="44">
        <v>162287</v>
      </c>
      <c r="V85" s="44">
        <v>5484</v>
      </c>
      <c r="W85" s="44">
        <v>2000</v>
      </c>
      <c r="X85" s="44">
        <v>0</v>
      </c>
      <c r="Y85" s="44">
        <v>0</v>
      </c>
      <c r="Z85" s="44">
        <v>500</v>
      </c>
      <c r="AA85" s="44">
        <v>0</v>
      </c>
      <c r="AB85" s="44">
        <v>0</v>
      </c>
      <c r="AC85" s="55"/>
      <c r="AD85" s="48"/>
      <c r="AE85" s="44"/>
      <c r="AF85" s="44"/>
      <c r="AG85" s="44">
        <v>16329</v>
      </c>
      <c r="AH85" s="50">
        <f>AI85+AJ85+AK85</f>
        <v>11200</v>
      </c>
      <c r="AI85" s="44">
        <v>11200</v>
      </c>
      <c r="AJ85" s="44">
        <v>0</v>
      </c>
      <c r="AK85" s="44">
        <v>0</v>
      </c>
      <c r="AL85" s="44">
        <f>AM85+AN85+AO85</f>
        <v>950</v>
      </c>
      <c r="AM85" s="44">
        <v>950</v>
      </c>
      <c r="AN85" s="44">
        <v>0</v>
      </c>
      <c r="AO85" s="44">
        <v>0</v>
      </c>
      <c r="AP85" s="45">
        <v>0</v>
      </c>
      <c r="AQ85" s="51">
        <v>0</v>
      </c>
      <c r="AR85" s="48">
        <v>0</v>
      </c>
      <c r="AS85" s="52">
        <v>556015658.5</v>
      </c>
    </row>
    <row r="86" spans="1:45" ht="30.75" customHeight="1" x14ac:dyDescent="0.25">
      <c r="A86" s="42">
        <f>A85+1</f>
        <v>77</v>
      </c>
      <c r="B86" s="53" t="s">
        <v>85</v>
      </c>
      <c r="C86" s="44">
        <v>32185.069999999996</v>
      </c>
      <c r="D86" s="44">
        <v>14</v>
      </c>
      <c r="E86" s="44">
        <f>F86+G86+H86+M86+O86+J86+K86+L86</f>
        <v>0</v>
      </c>
      <c r="F86" s="44">
        <v>0</v>
      </c>
      <c r="G86" s="44">
        <v>0</v>
      </c>
      <c r="H86" s="44">
        <v>0</v>
      </c>
      <c r="I86" s="44"/>
      <c r="J86" s="44">
        <v>0</v>
      </c>
      <c r="K86" s="44">
        <v>0</v>
      </c>
      <c r="L86" s="56"/>
      <c r="M86" s="44">
        <v>0</v>
      </c>
      <c r="N86" s="44">
        <v>0</v>
      </c>
      <c r="O86" s="44">
        <v>0</v>
      </c>
      <c r="P86" s="44">
        <v>0</v>
      </c>
      <c r="Q86" s="44">
        <f>R86+S86+T86+V86+W86+X86+Y86+Z86+AA86+AB86+AC86+AE86</f>
        <v>0</v>
      </c>
      <c r="R86" s="44">
        <v>0</v>
      </c>
      <c r="S86" s="47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55"/>
      <c r="AD86" s="48"/>
      <c r="AE86" s="44">
        <v>0</v>
      </c>
      <c r="AF86" s="44"/>
      <c r="AG86" s="44">
        <v>0</v>
      </c>
      <c r="AH86" s="50">
        <f>AI86+AJ86+AK86</f>
        <v>0</v>
      </c>
      <c r="AI86" s="44">
        <v>0</v>
      </c>
      <c r="AJ86" s="44">
        <v>0</v>
      </c>
      <c r="AK86" s="44">
        <v>0</v>
      </c>
      <c r="AL86" s="44">
        <f>AM86+AN86+AO86</f>
        <v>0</v>
      </c>
      <c r="AM86" s="44">
        <v>0</v>
      </c>
      <c r="AN86" s="44">
        <v>0</v>
      </c>
      <c r="AO86" s="44">
        <v>0</v>
      </c>
      <c r="AP86" s="45">
        <v>0</v>
      </c>
      <c r="AQ86" s="51">
        <v>0</v>
      </c>
      <c r="AR86" s="48">
        <v>0</v>
      </c>
      <c r="AS86" s="52">
        <v>159896537.59999999</v>
      </c>
    </row>
    <row r="87" spans="1:45" ht="29.25" customHeight="1" x14ac:dyDescent="0.25">
      <c r="A87" s="42">
        <f t="shared" si="3"/>
        <v>78</v>
      </c>
      <c r="B87" s="53" t="s">
        <v>86</v>
      </c>
      <c r="C87" s="44">
        <v>15426.55</v>
      </c>
      <c r="D87" s="44">
        <v>5</v>
      </c>
      <c r="E87" s="44">
        <f>F87+G87+H87+M87+O87+J87+K87+L87</f>
        <v>150465</v>
      </c>
      <c r="F87" s="44">
        <f>107614-3250</f>
        <v>104364</v>
      </c>
      <c r="G87" s="44">
        <v>11821</v>
      </c>
      <c r="H87" s="44">
        <v>17851</v>
      </c>
      <c r="I87" s="44">
        <v>1778</v>
      </c>
      <c r="J87" s="44">
        <v>3570</v>
      </c>
      <c r="K87" s="44">
        <v>0</v>
      </c>
      <c r="L87" s="47">
        <v>3250</v>
      </c>
      <c r="M87" s="44">
        <v>902</v>
      </c>
      <c r="N87" s="44">
        <v>3606</v>
      </c>
      <c r="O87" s="44">
        <v>8707</v>
      </c>
      <c r="P87" s="44">
        <v>28725</v>
      </c>
      <c r="Q87" s="44">
        <f>R87+S87+T87+V87+W87+X87+Y87+Z87+AA87+AB87+AC87+AE87</f>
        <v>63589</v>
      </c>
      <c r="R87" s="44">
        <f>45366+3250</f>
        <v>48616</v>
      </c>
      <c r="S87" s="47">
        <v>0</v>
      </c>
      <c r="T87" s="44">
        <v>6159</v>
      </c>
      <c r="U87" s="44">
        <v>57898</v>
      </c>
      <c r="V87" s="44">
        <v>2314</v>
      </c>
      <c r="W87" s="44">
        <v>2000</v>
      </c>
      <c r="X87" s="44">
        <v>0</v>
      </c>
      <c r="Y87" s="44">
        <v>2500</v>
      </c>
      <c r="Z87" s="44">
        <v>2000</v>
      </c>
      <c r="AA87" s="44">
        <v>0</v>
      </c>
      <c r="AB87" s="44">
        <v>0</v>
      </c>
      <c r="AC87" s="55"/>
      <c r="AD87" s="48"/>
      <c r="AE87" s="44">
        <v>0</v>
      </c>
      <c r="AF87" s="44"/>
      <c r="AG87" s="44">
        <v>14805</v>
      </c>
      <c r="AH87" s="50">
        <f>AI87+AJ87+AK87</f>
        <v>4470</v>
      </c>
      <c r="AI87" s="44">
        <v>4470</v>
      </c>
      <c r="AJ87" s="44">
        <v>0</v>
      </c>
      <c r="AK87" s="44">
        <v>0</v>
      </c>
      <c r="AL87" s="44">
        <f>AM87+AN87+AO87</f>
        <v>3500</v>
      </c>
      <c r="AM87" s="44">
        <v>3100</v>
      </c>
      <c r="AN87" s="44">
        <v>400</v>
      </c>
      <c r="AO87" s="44">
        <v>0</v>
      </c>
      <c r="AP87" s="45">
        <v>0</v>
      </c>
      <c r="AQ87" s="51">
        <v>0</v>
      </c>
      <c r="AR87" s="48">
        <v>0</v>
      </c>
      <c r="AS87" s="52">
        <v>490608593.9000001</v>
      </c>
    </row>
    <row r="88" spans="1:45" ht="28.5" customHeight="1" x14ac:dyDescent="0.25">
      <c r="A88" s="42">
        <f t="shared" si="3"/>
        <v>79</v>
      </c>
      <c r="B88" s="53" t="s">
        <v>87</v>
      </c>
      <c r="C88" s="44">
        <v>2560.9899999999998</v>
      </c>
      <c r="D88" s="44">
        <v>0</v>
      </c>
      <c r="E88" s="44">
        <f>F88+G88+H88+M88+O88+J88+K88+L88</f>
        <v>22017</v>
      </c>
      <c r="F88" s="44">
        <v>14116</v>
      </c>
      <c r="G88" s="44">
        <v>2226</v>
      </c>
      <c r="H88" s="44">
        <v>3340</v>
      </c>
      <c r="I88" s="44">
        <v>492</v>
      </c>
      <c r="J88" s="44">
        <v>668</v>
      </c>
      <c r="K88" s="44">
        <v>0</v>
      </c>
      <c r="L88" s="47"/>
      <c r="M88" s="44">
        <v>270</v>
      </c>
      <c r="N88" s="44">
        <v>1082</v>
      </c>
      <c r="O88" s="44">
        <v>1397</v>
      </c>
      <c r="P88" s="44">
        <v>4769</v>
      </c>
      <c r="Q88" s="44">
        <f>R88+S88+T88+V88+W88+X88+Y88+Z88+AA88+AB88+AC88+AE88</f>
        <v>11156</v>
      </c>
      <c r="R88" s="44">
        <v>5951</v>
      </c>
      <c r="S88" s="47">
        <v>0</v>
      </c>
      <c r="T88" s="44">
        <v>3748</v>
      </c>
      <c r="U88" s="44">
        <v>35229</v>
      </c>
      <c r="V88" s="44">
        <v>1457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55"/>
      <c r="AD88" s="48"/>
      <c r="AE88" s="44">
        <v>0</v>
      </c>
      <c r="AF88" s="44"/>
      <c r="AG88" s="44">
        <v>3569</v>
      </c>
      <c r="AH88" s="50">
        <f>AI88+AJ88+AK88</f>
        <v>1420</v>
      </c>
      <c r="AI88" s="44">
        <v>1420</v>
      </c>
      <c r="AJ88" s="44">
        <v>0</v>
      </c>
      <c r="AK88" s="44">
        <v>0</v>
      </c>
      <c r="AL88" s="44">
        <f>AM88+AN88+AO88</f>
        <v>600</v>
      </c>
      <c r="AM88" s="44">
        <v>600</v>
      </c>
      <c r="AN88" s="44">
        <v>0</v>
      </c>
      <c r="AO88" s="44">
        <v>0</v>
      </c>
      <c r="AP88" s="45">
        <v>0</v>
      </c>
      <c r="AQ88" s="51">
        <v>0</v>
      </c>
      <c r="AR88" s="48">
        <v>0</v>
      </c>
      <c r="AS88" s="52">
        <v>107321709.39999999</v>
      </c>
    </row>
    <row r="89" spans="1:45" ht="26.25" customHeight="1" x14ac:dyDescent="0.25">
      <c r="A89" s="42">
        <f t="shared" si="3"/>
        <v>80</v>
      </c>
      <c r="B89" s="53" t="s">
        <v>133</v>
      </c>
      <c r="C89" s="44">
        <v>0</v>
      </c>
      <c r="D89" s="44">
        <v>0</v>
      </c>
      <c r="E89" s="44">
        <f>F89+G89+H89+M89+O89+J89+K89+L89</f>
        <v>81367</v>
      </c>
      <c r="F89" s="44">
        <f>46798-3250</f>
        <v>43548</v>
      </c>
      <c r="G89" s="44">
        <v>8069</v>
      </c>
      <c r="H89" s="44">
        <v>11726</v>
      </c>
      <c r="I89" s="44">
        <v>1001</v>
      </c>
      <c r="J89" s="44">
        <v>2345</v>
      </c>
      <c r="K89" s="44">
        <v>0</v>
      </c>
      <c r="L89" s="47">
        <v>3250</v>
      </c>
      <c r="M89" s="44">
        <v>721</v>
      </c>
      <c r="N89" s="44">
        <v>2885</v>
      </c>
      <c r="O89" s="44">
        <v>11708</v>
      </c>
      <c r="P89" s="44">
        <v>18838</v>
      </c>
      <c r="Q89" s="44">
        <f>R89+S89+T89+V89+W89+X89+Y89+Z89+AA89+AB89+AC89+AE89</f>
        <v>42996</v>
      </c>
      <c r="R89" s="44">
        <f>19723+3250</f>
        <v>22973</v>
      </c>
      <c r="S89" s="47">
        <v>0</v>
      </c>
      <c r="T89" s="44">
        <v>9327</v>
      </c>
      <c r="U89" s="44">
        <v>87678</v>
      </c>
      <c r="V89" s="44">
        <v>7696</v>
      </c>
      <c r="W89" s="44">
        <v>0</v>
      </c>
      <c r="X89" s="44">
        <v>0</v>
      </c>
      <c r="Y89" s="44">
        <v>2000</v>
      </c>
      <c r="Z89" s="44">
        <v>1000</v>
      </c>
      <c r="AA89" s="44">
        <v>0</v>
      </c>
      <c r="AB89" s="44">
        <v>0</v>
      </c>
      <c r="AC89" s="55"/>
      <c r="AD89" s="48"/>
      <c r="AE89" s="44">
        <v>0</v>
      </c>
      <c r="AF89" s="44"/>
      <c r="AG89" s="44">
        <v>8036</v>
      </c>
      <c r="AH89" s="50">
        <f>AI89+AJ89+AK89</f>
        <v>3663</v>
      </c>
      <c r="AI89" s="44">
        <v>3663</v>
      </c>
      <c r="AJ89" s="44">
        <v>0</v>
      </c>
      <c r="AK89" s="44">
        <v>0</v>
      </c>
      <c r="AL89" s="44">
        <f>AM89+AN89+AO89</f>
        <v>1200</v>
      </c>
      <c r="AM89" s="44">
        <v>1200</v>
      </c>
      <c r="AN89" s="44">
        <v>0</v>
      </c>
      <c r="AO89" s="44">
        <v>0</v>
      </c>
      <c r="AP89" s="45">
        <v>0</v>
      </c>
      <c r="AQ89" s="50">
        <v>0</v>
      </c>
      <c r="AR89" s="48">
        <v>0</v>
      </c>
      <c r="AS89" s="52">
        <v>285467127.5</v>
      </c>
    </row>
    <row r="90" spans="1:45" ht="39.75" customHeight="1" x14ac:dyDescent="0.25">
      <c r="A90" s="42">
        <f>A89+1</f>
        <v>81</v>
      </c>
      <c r="B90" s="53" t="s">
        <v>134</v>
      </c>
      <c r="C90" s="44">
        <v>0</v>
      </c>
      <c r="D90" s="44">
        <v>0</v>
      </c>
      <c r="E90" s="44">
        <f>F90+G90+H90+M90+O90+J90+K90+L90</f>
        <v>31634</v>
      </c>
      <c r="F90" s="44"/>
      <c r="G90" s="44">
        <v>0</v>
      </c>
      <c r="H90" s="44">
        <v>0</v>
      </c>
      <c r="I90" s="44">
        <v>0</v>
      </c>
      <c r="J90" s="44">
        <v>0</v>
      </c>
      <c r="K90" s="44">
        <v>29134</v>
      </c>
      <c r="L90" s="47">
        <v>2500</v>
      </c>
      <c r="M90" s="44">
        <v>0</v>
      </c>
      <c r="N90" s="44">
        <v>0</v>
      </c>
      <c r="O90" s="44">
        <v>0</v>
      </c>
      <c r="P90" s="44">
        <v>5000</v>
      </c>
      <c r="Q90" s="44">
        <f>R90+S90+T90+V90+W90+X90+Y90+Z90+AA90+AB90+AC90+AE90</f>
        <v>5707</v>
      </c>
      <c r="R90" s="44">
        <v>0</v>
      </c>
      <c r="S90" s="47">
        <v>3623</v>
      </c>
      <c r="T90" s="44">
        <v>0</v>
      </c>
      <c r="U90" s="44">
        <v>0</v>
      </c>
      <c r="V90" s="44">
        <v>0</v>
      </c>
      <c r="W90" s="44">
        <v>500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55"/>
      <c r="AD90" s="44">
        <v>132</v>
      </c>
      <c r="AE90" s="44">
        <v>1584</v>
      </c>
      <c r="AF90" s="44">
        <v>20592</v>
      </c>
      <c r="AG90" s="44">
        <v>0</v>
      </c>
      <c r="AH90" s="50">
        <f>AI90+AJ90+AK90</f>
        <v>38384</v>
      </c>
      <c r="AI90" s="44">
        <v>34300</v>
      </c>
      <c r="AJ90" s="44">
        <v>2100</v>
      </c>
      <c r="AK90" s="44">
        <v>1984</v>
      </c>
      <c r="AL90" s="44">
        <f>AM90+AN90+AO90</f>
        <v>550</v>
      </c>
      <c r="AM90" s="44">
        <v>300</v>
      </c>
      <c r="AN90" s="44">
        <v>250</v>
      </c>
      <c r="AO90" s="44">
        <v>0</v>
      </c>
      <c r="AP90" s="45">
        <v>0</v>
      </c>
      <c r="AQ90" s="50">
        <v>200</v>
      </c>
      <c r="AR90" s="44">
        <v>0</v>
      </c>
      <c r="AS90" s="52">
        <v>2055420722.5</v>
      </c>
    </row>
    <row r="91" spans="1:45" ht="40.5" customHeight="1" x14ac:dyDescent="0.25">
      <c r="A91" s="42">
        <f>A90+1</f>
        <v>82</v>
      </c>
      <c r="B91" s="53" t="s">
        <v>135</v>
      </c>
      <c r="C91" s="44">
        <v>0</v>
      </c>
      <c r="D91" s="44">
        <v>0</v>
      </c>
      <c r="E91" s="44">
        <f>F91+G91+H91+M91+O91+J91+K91+L91</f>
        <v>32540</v>
      </c>
      <c r="F91" s="44"/>
      <c r="G91" s="44">
        <v>0</v>
      </c>
      <c r="H91" s="44">
        <v>133</v>
      </c>
      <c r="I91" s="44">
        <v>0</v>
      </c>
      <c r="J91" s="44">
        <v>27</v>
      </c>
      <c r="K91" s="44">
        <v>31680</v>
      </c>
      <c r="L91" s="47">
        <v>700</v>
      </c>
      <c r="M91" s="44">
        <v>0</v>
      </c>
      <c r="N91" s="44">
        <v>0</v>
      </c>
      <c r="O91" s="44">
        <v>0</v>
      </c>
      <c r="P91" s="44">
        <v>14000</v>
      </c>
      <c r="Q91" s="44">
        <f>R91+S91+T91+V91+W91+X91+Y91+Z91+AA91+AB91+AC91+AE91</f>
        <v>4439</v>
      </c>
      <c r="R91" s="44">
        <v>0</v>
      </c>
      <c r="S91" s="47">
        <v>2</v>
      </c>
      <c r="T91" s="44">
        <v>0</v>
      </c>
      <c r="U91" s="44">
        <v>0</v>
      </c>
      <c r="V91" s="44">
        <v>0</v>
      </c>
      <c r="W91" s="44">
        <v>1430</v>
      </c>
      <c r="X91" s="44">
        <v>2275</v>
      </c>
      <c r="Y91" s="44">
        <v>0</v>
      </c>
      <c r="Z91" s="44">
        <v>0</v>
      </c>
      <c r="AA91" s="44">
        <v>0</v>
      </c>
      <c r="AB91" s="44">
        <v>0</v>
      </c>
      <c r="AC91" s="55"/>
      <c r="AD91" s="44">
        <v>61</v>
      </c>
      <c r="AE91" s="44">
        <v>732</v>
      </c>
      <c r="AF91" s="44">
        <v>9516</v>
      </c>
      <c r="AG91" s="44">
        <v>0</v>
      </c>
      <c r="AH91" s="50">
        <f>AI91+AJ91+AK91</f>
        <v>22693</v>
      </c>
      <c r="AI91" s="44">
        <v>22000</v>
      </c>
      <c r="AJ91" s="44">
        <v>100</v>
      </c>
      <c r="AK91" s="44">
        <v>593</v>
      </c>
      <c r="AL91" s="44">
        <f>AM91+AN91+AO91</f>
        <v>600</v>
      </c>
      <c r="AM91" s="44">
        <v>600</v>
      </c>
      <c r="AN91" s="44">
        <v>0</v>
      </c>
      <c r="AO91" s="44">
        <v>0</v>
      </c>
      <c r="AP91" s="45">
        <v>0</v>
      </c>
      <c r="AQ91" s="50">
        <v>0</v>
      </c>
      <c r="AR91" s="44">
        <v>200</v>
      </c>
      <c r="AS91" s="52">
        <v>1044567579.6999999</v>
      </c>
    </row>
    <row r="92" spans="1:45" ht="38.25" customHeight="1" x14ac:dyDescent="0.25">
      <c r="A92" s="42">
        <f t="shared" ref="A92:A115" si="4">A91+1</f>
        <v>83</v>
      </c>
      <c r="B92" s="57" t="s">
        <v>136</v>
      </c>
      <c r="C92" s="44">
        <v>0</v>
      </c>
      <c r="D92" s="44">
        <v>0</v>
      </c>
      <c r="E92" s="44">
        <f>F92+G92+H92+M92+O92+J92+K92+L92</f>
        <v>313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56"/>
      <c r="M92" s="44">
        <v>0</v>
      </c>
      <c r="N92" s="44">
        <v>0</v>
      </c>
      <c r="O92" s="44">
        <v>313</v>
      </c>
      <c r="P92" s="44">
        <v>0</v>
      </c>
      <c r="Q92" s="44">
        <f>R92+S92+T92+V92+W92+X92+Y92+Z92+AA92+AB92+AC92+AE92</f>
        <v>34</v>
      </c>
      <c r="R92" s="44">
        <v>0</v>
      </c>
      <c r="S92" s="47">
        <v>0</v>
      </c>
      <c r="T92" s="44">
        <v>0</v>
      </c>
      <c r="U92" s="44">
        <v>0</v>
      </c>
      <c r="V92" s="44">
        <v>34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55"/>
      <c r="AD92" s="48"/>
      <c r="AE92" s="44"/>
      <c r="AF92" s="44"/>
      <c r="AG92" s="44">
        <v>0</v>
      </c>
      <c r="AH92" s="50">
        <f>AI92+AJ92+AK92</f>
        <v>2700</v>
      </c>
      <c r="AI92" s="44">
        <v>2600</v>
      </c>
      <c r="AJ92" s="44">
        <v>0</v>
      </c>
      <c r="AK92" s="44">
        <v>100</v>
      </c>
      <c r="AL92" s="44">
        <f>AM92+AN92+AO92</f>
        <v>200</v>
      </c>
      <c r="AM92" s="44">
        <v>200</v>
      </c>
      <c r="AN92" s="44">
        <v>0</v>
      </c>
      <c r="AO92" s="44">
        <v>0</v>
      </c>
      <c r="AP92" s="45">
        <v>0</v>
      </c>
      <c r="AQ92" s="50">
        <v>0</v>
      </c>
      <c r="AR92" s="44">
        <v>0</v>
      </c>
      <c r="AS92" s="52">
        <v>120981501.8</v>
      </c>
    </row>
    <row r="93" spans="1:45" ht="37.5" x14ac:dyDescent="0.25">
      <c r="A93" s="42">
        <f t="shared" si="4"/>
        <v>84</v>
      </c>
      <c r="B93" s="53" t="s">
        <v>137</v>
      </c>
      <c r="C93" s="44">
        <v>0</v>
      </c>
      <c r="D93" s="44">
        <v>0</v>
      </c>
      <c r="E93" s="44">
        <f>F93+G93+H93+M93+O93+J93+K93+L93</f>
        <v>12480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12480</v>
      </c>
      <c r="L93" s="56"/>
      <c r="M93" s="44">
        <v>0</v>
      </c>
      <c r="N93" s="44">
        <v>0</v>
      </c>
      <c r="O93" s="44">
        <v>0</v>
      </c>
      <c r="P93" s="44">
        <v>3500</v>
      </c>
      <c r="Q93" s="44">
        <f>R93+S93+T93+V93+W93+X93+Y93+Z93+AA93+AB93+AC93+AE93</f>
        <v>444</v>
      </c>
      <c r="R93" s="44">
        <v>0</v>
      </c>
      <c r="S93" s="47">
        <v>444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55"/>
      <c r="AD93" s="48"/>
      <c r="AE93" s="44"/>
      <c r="AF93" s="44"/>
      <c r="AG93" s="44">
        <v>0</v>
      </c>
      <c r="AH93" s="50">
        <f>AI93+AJ93+AK93</f>
        <v>6300</v>
      </c>
      <c r="AI93" s="44">
        <v>6300</v>
      </c>
      <c r="AJ93" s="44">
        <v>0</v>
      </c>
      <c r="AK93" s="44">
        <v>0</v>
      </c>
      <c r="AL93" s="44">
        <f>AM93+AN93+AO93</f>
        <v>1500</v>
      </c>
      <c r="AM93" s="44">
        <v>1500</v>
      </c>
      <c r="AN93" s="44">
        <v>0</v>
      </c>
      <c r="AO93" s="44">
        <v>0</v>
      </c>
      <c r="AP93" s="45">
        <v>0</v>
      </c>
      <c r="AQ93" s="50">
        <v>0</v>
      </c>
      <c r="AR93" s="44">
        <v>0</v>
      </c>
      <c r="AS93" s="52">
        <v>251541805</v>
      </c>
    </row>
    <row r="94" spans="1:45" ht="41.25" customHeight="1" x14ac:dyDescent="0.25">
      <c r="A94" s="42">
        <f t="shared" si="4"/>
        <v>85</v>
      </c>
      <c r="B94" s="53" t="s">
        <v>88</v>
      </c>
      <c r="C94" s="44">
        <v>0</v>
      </c>
      <c r="D94" s="44">
        <v>0</v>
      </c>
      <c r="E94" s="44">
        <f>F94+G94+H94+M94+O94+J94+K94+L94</f>
        <v>19106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19106</v>
      </c>
      <c r="L94" s="56"/>
      <c r="M94" s="44">
        <v>0</v>
      </c>
      <c r="N94" s="44">
        <v>0</v>
      </c>
      <c r="O94" s="44">
        <v>0</v>
      </c>
      <c r="P94" s="44">
        <v>0</v>
      </c>
      <c r="Q94" s="44">
        <f>R94+S94+T94+V94+W94+X94+Y94+Z94+AA94+AB94+AC94+AE94</f>
        <v>12167</v>
      </c>
      <c r="R94" s="44">
        <v>0</v>
      </c>
      <c r="S94" s="47">
        <v>467</v>
      </c>
      <c r="T94" s="44">
        <v>0</v>
      </c>
      <c r="U94" s="44">
        <v>0</v>
      </c>
      <c r="V94" s="44">
        <v>0</v>
      </c>
      <c r="W94" s="44">
        <v>2000</v>
      </c>
      <c r="X94" s="44">
        <v>1000</v>
      </c>
      <c r="Y94" s="44">
        <v>0</v>
      </c>
      <c r="Z94" s="44">
        <v>2500</v>
      </c>
      <c r="AA94" s="44">
        <v>1200</v>
      </c>
      <c r="AB94" s="44">
        <v>5000</v>
      </c>
      <c r="AC94" s="55"/>
      <c r="AD94" s="48"/>
      <c r="AE94" s="44"/>
      <c r="AF94" s="44"/>
      <c r="AG94" s="44">
        <v>0</v>
      </c>
      <c r="AH94" s="50">
        <f>AI94+AJ94+AK94</f>
        <v>6063</v>
      </c>
      <c r="AI94" s="44">
        <v>0</v>
      </c>
      <c r="AJ94" s="44">
        <v>6000</v>
      </c>
      <c r="AK94" s="44">
        <v>63</v>
      </c>
      <c r="AL94" s="44">
        <f>AM94+AN94+AO94</f>
        <v>14700</v>
      </c>
      <c r="AM94" s="44">
        <v>0</v>
      </c>
      <c r="AN94" s="44">
        <v>14700</v>
      </c>
      <c r="AO94" s="44">
        <v>0</v>
      </c>
      <c r="AP94" s="45">
        <v>0</v>
      </c>
      <c r="AQ94" s="50">
        <v>0</v>
      </c>
      <c r="AR94" s="44">
        <v>0</v>
      </c>
      <c r="AS94" s="52">
        <v>2092278207.8715999</v>
      </c>
    </row>
    <row r="95" spans="1:45" ht="43.5" customHeight="1" x14ac:dyDescent="0.25">
      <c r="A95" s="42">
        <f t="shared" si="4"/>
        <v>86</v>
      </c>
      <c r="B95" s="53" t="s">
        <v>138</v>
      </c>
      <c r="C95" s="44">
        <v>0</v>
      </c>
      <c r="D95" s="44">
        <v>0</v>
      </c>
      <c r="E95" s="44">
        <f>F95+G95+H95+M95+O95+J95+K95+L95</f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56"/>
      <c r="M95" s="44">
        <v>0</v>
      </c>
      <c r="N95" s="44">
        <v>0</v>
      </c>
      <c r="O95" s="44">
        <v>0</v>
      </c>
      <c r="P95" s="44">
        <v>23000</v>
      </c>
      <c r="Q95" s="44">
        <f>R95+S95+T95+V95+W95+X95+Y95+Z95+AA95+AB95+AC95+AE95</f>
        <v>200</v>
      </c>
      <c r="R95" s="44">
        <v>0</v>
      </c>
      <c r="S95" s="47">
        <v>0</v>
      </c>
      <c r="T95" s="44">
        <v>0</v>
      </c>
      <c r="U95" s="44">
        <v>0</v>
      </c>
      <c r="V95" s="44">
        <v>0</v>
      </c>
      <c r="W95" s="44">
        <v>200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55"/>
      <c r="AD95" s="48"/>
      <c r="AE95" s="44"/>
      <c r="AF95" s="44"/>
      <c r="AG95" s="44">
        <v>0</v>
      </c>
      <c r="AH95" s="50">
        <f>AI95+AJ95+AK95</f>
        <v>4200</v>
      </c>
      <c r="AI95" s="44">
        <v>3400</v>
      </c>
      <c r="AJ95" s="44">
        <v>0</v>
      </c>
      <c r="AK95" s="44">
        <v>800</v>
      </c>
      <c r="AL95" s="44">
        <f>AM95+AN95+AO95</f>
        <v>0</v>
      </c>
      <c r="AM95" s="44">
        <v>0</v>
      </c>
      <c r="AN95" s="44">
        <v>0</v>
      </c>
      <c r="AO95" s="44">
        <v>0</v>
      </c>
      <c r="AP95" s="45">
        <v>0</v>
      </c>
      <c r="AQ95" s="50">
        <v>0</v>
      </c>
      <c r="AR95" s="44">
        <v>0</v>
      </c>
      <c r="AS95" s="52">
        <v>294027091.5</v>
      </c>
    </row>
    <row r="96" spans="1:45" ht="37.5" x14ac:dyDescent="0.25">
      <c r="A96" s="42">
        <f t="shared" si="4"/>
        <v>87</v>
      </c>
      <c r="B96" s="53" t="s">
        <v>139</v>
      </c>
      <c r="C96" s="44">
        <v>0</v>
      </c>
      <c r="D96" s="44">
        <v>0</v>
      </c>
      <c r="E96" s="44">
        <f>F96+G96+H96+M96+O96+J96+K96+L96</f>
        <v>32711</v>
      </c>
      <c r="F96" s="44">
        <v>21923</v>
      </c>
      <c r="G96" s="44">
        <v>1411</v>
      </c>
      <c r="H96" s="44">
        <v>5872</v>
      </c>
      <c r="I96" s="44">
        <v>1490</v>
      </c>
      <c r="J96" s="44">
        <v>1174</v>
      </c>
      <c r="K96" s="44">
        <v>0</v>
      </c>
      <c r="L96" s="56"/>
      <c r="M96" s="44">
        <v>990</v>
      </c>
      <c r="N96" s="44">
        <v>3960</v>
      </c>
      <c r="O96" s="44">
        <v>1341</v>
      </c>
      <c r="P96" s="44">
        <v>8500</v>
      </c>
      <c r="Q96" s="44">
        <f>R96+S96+T96+V96+W96+X96+Y96+Z96+AA96+AB96+AC96+AE96</f>
        <v>22564</v>
      </c>
      <c r="R96" s="44">
        <v>9242</v>
      </c>
      <c r="S96" s="47">
        <v>0</v>
      </c>
      <c r="T96" s="44">
        <v>2396</v>
      </c>
      <c r="U96" s="44">
        <v>22522</v>
      </c>
      <c r="V96" s="44">
        <v>926</v>
      </c>
      <c r="W96" s="44">
        <v>3000</v>
      </c>
      <c r="X96" s="44">
        <v>0</v>
      </c>
      <c r="Y96" s="44">
        <v>5500</v>
      </c>
      <c r="Z96" s="44">
        <v>1500</v>
      </c>
      <c r="AA96" s="44">
        <v>0</v>
      </c>
      <c r="AB96" s="44">
        <v>0</v>
      </c>
      <c r="AC96" s="55"/>
      <c r="AD96" s="48"/>
      <c r="AE96" s="44"/>
      <c r="AF96" s="44"/>
      <c r="AG96" s="44">
        <v>6012</v>
      </c>
      <c r="AH96" s="50">
        <f>AI96+AJ96+AK96</f>
        <v>8417.818181818182</v>
      </c>
      <c r="AI96" s="44">
        <v>8280</v>
      </c>
      <c r="AJ96" s="44">
        <v>117.81818181818181</v>
      </c>
      <c r="AK96" s="44">
        <v>20</v>
      </c>
      <c r="AL96" s="44">
        <f>AM96+AN96+AO96</f>
        <v>350</v>
      </c>
      <c r="AM96" s="44">
        <v>350</v>
      </c>
      <c r="AN96" s="44">
        <v>0</v>
      </c>
      <c r="AO96" s="44">
        <v>0</v>
      </c>
      <c r="AP96" s="45">
        <v>0</v>
      </c>
      <c r="AQ96" s="50">
        <v>300</v>
      </c>
      <c r="AR96" s="44">
        <v>0</v>
      </c>
      <c r="AS96" s="52">
        <v>431352766.89999998</v>
      </c>
    </row>
    <row r="97" spans="1:45" ht="37.5" x14ac:dyDescent="0.25">
      <c r="A97" s="42">
        <f t="shared" si="4"/>
        <v>88</v>
      </c>
      <c r="B97" s="53" t="s">
        <v>140</v>
      </c>
      <c r="C97" s="44">
        <v>0</v>
      </c>
      <c r="D97" s="44">
        <v>0</v>
      </c>
      <c r="E97" s="44">
        <f>F97+G97+H97+M97+O97+J97+K97+L97</f>
        <v>4162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4162</v>
      </c>
      <c r="L97" s="56"/>
      <c r="M97" s="44">
        <v>0</v>
      </c>
      <c r="N97" s="44">
        <v>0</v>
      </c>
      <c r="O97" s="44">
        <v>0</v>
      </c>
      <c r="P97" s="44">
        <v>0</v>
      </c>
      <c r="Q97" s="44">
        <f>R97+S97+T97+V97+W97+X97+Y97+Z97+AA97+AB97+AC97+AE97</f>
        <v>33</v>
      </c>
      <c r="R97" s="44">
        <v>0</v>
      </c>
      <c r="S97" s="47">
        <v>33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55"/>
      <c r="AD97" s="48"/>
      <c r="AE97" s="44"/>
      <c r="AF97" s="44"/>
      <c r="AG97" s="44">
        <v>0</v>
      </c>
      <c r="AH97" s="50">
        <f>AI97+AJ97+AK97</f>
        <v>2526</v>
      </c>
      <c r="AI97" s="44">
        <v>2526</v>
      </c>
      <c r="AJ97" s="44">
        <v>0</v>
      </c>
      <c r="AK97" s="44">
        <v>0</v>
      </c>
      <c r="AL97" s="44">
        <f>AM97+AN97+AO97</f>
        <v>0</v>
      </c>
      <c r="AM97" s="44">
        <v>0</v>
      </c>
      <c r="AN97" s="44">
        <v>0</v>
      </c>
      <c r="AO97" s="44">
        <v>0</v>
      </c>
      <c r="AP97" s="45">
        <v>0</v>
      </c>
      <c r="AQ97" s="50">
        <v>0</v>
      </c>
      <c r="AR97" s="44">
        <v>0</v>
      </c>
      <c r="AS97" s="52">
        <v>88041625.900000006</v>
      </c>
    </row>
    <row r="98" spans="1:45" ht="40.5" customHeight="1" x14ac:dyDescent="0.25">
      <c r="A98" s="42">
        <f t="shared" si="4"/>
        <v>89</v>
      </c>
      <c r="B98" s="53" t="s">
        <v>141</v>
      </c>
      <c r="C98" s="44">
        <v>0</v>
      </c>
      <c r="D98" s="44">
        <v>0</v>
      </c>
      <c r="E98" s="44">
        <f>F98+G98+H98+M98+O98+J98+K98+L98</f>
        <v>32108</v>
      </c>
      <c r="F98" s="44"/>
      <c r="G98" s="44">
        <v>0</v>
      </c>
      <c r="H98" s="44">
        <v>0</v>
      </c>
      <c r="I98" s="44">
        <v>0</v>
      </c>
      <c r="J98" s="44">
        <v>0</v>
      </c>
      <c r="K98" s="44">
        <v>22884</v>
      </c>
      <c r="L98" s="47">
        <v>5000</v>
      </c>
      <c r="M98" s="44">
        <v>0</v>
      </c>
      <c r="N98" s="44">
        <v>0</v>
      </c>
      <c r="O98" s="44">
        <v>4224</v>
      </c>
      <c r="P98" s="44">
        <v>0</v>
      </c>
      <c r="Q98" s="44">
        <f>R98+S98+T98+V98+W98+X98+Y98+Z98+AA98+AB98+AC98+AE98</f>
        <v>404554</v>
      </c>
      <c r="R98" s="44">
        <v>0</v>
      </c>
      <c r="S98" s="47">
        <v>865</v>
      </c>
      <c r="T98" s="44">
        <v>0</v>
      </c>
      <c r="U98" s="44">
        <v>0</v>
      </c>
      <c r="V98" s="44">
        <v>3186</v>
      </c>
      <c r="W98" s="44">
        <v>12000</v>
      </c>
      <c r="X98" s="44">
        <v>11062</v>
      </c>
      <c r="Y98" s="44">
        <v>31000</v>
      </c>
      <c r="Z98" s="44">
        <v>8000</v>
      </c>
      <c r="AA98" s="44">
        <v>0</v>
      </c>
      <c r="AB98" s="44">
        <v>1000</v>
      </c>
      <c r="AC98" s="55">
        <v>337441</v>
      </c>
      <c r="AD98" s="45"/>
      <c r="AE98" s="44"/>
      <c r="AF98" s="44"/>
      <c r="AG98" s="44">
        <v>0</v>
      </c>
      <c r="AH98" s="50">
        <f>AI98+AJ98+AK98</f>
        <v>0</v>
      </c>
      <c r="AI98" s="44">
        <v>0</v>
      </c>
      <c r="AJ98" s="44">
        <v>0</v>
      </c>
      <c r="AK98" s="44">
        <v>0</v>
      </c>
      <c r="AL98" s="44">
        <f>AM98+AN98+AO98</f>
        <v>3500</v>
      </c>
      <c r="AM98" s="44">
        <v>3500</v>
      </c>
      <c r="AN98" s="44">
        <v>0</v>
      </c>
      <c r="AO98" s="44">
        <v>0</v>
      </c>
      <c r="AP98" s="45">
        <v>0</v>
      </c>
      <c r="AQ98" s="51">
        <v>0</v>
      </c>
      <c r="AR98" s="44">
        <v>0</v>
      </c>
      <c r="AS98" s="52">
        <v>318938573.69999999</v>
      </c>
    </row>
    <row r="99" spans="1:45" ht="42.75" customHeight="1" x14ac:dyDescent="0.25">
      <c r="A99" s="42">
        <f t="shared" si="4"/>
        <v>90</v>
      </c>
      <c r="B99" s="53" t="s">
        <v>142</v>
      </c>
      <c r="C99" s="44">
        <v>0</v>
      </c>
      <c r="D99" s="44">
        <v>0</v>
      </c>
      <c r="E99" s="44">
        <f>F99+G99+H99+M99+O99+J99+K99+L99</f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56"/>
      <c r="M99" s="44">
        <v>0</v>
      </c>
      <c r="N99" s="44">
        <v>0</v>
      </c>
      <c r="O99" s="44">
        <v>0</v>
      </c>
      <c r="P99" s="44">
        <v>0</v>
      </c>
      <c r="Q99" s="44">
        <f>R99+S99+T99+V99+W99+X99+Y99+Z99+AA99+AB99+AC99+AE99</f>
        <v>0</v>
      </c>
      <c r="R99" s="44">
        <v>0</v>
      </c>
      <c r="S99" s="47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/>
      <c r="Z99" s="44"/>
      <c r="AA99" s="44"/>
      <c r="AB99" s="44"/>
      <c r="AC99" s="55"/>
      <c r="AD99" s="48"/>
      <c r="AE99" s="44"/>
      <c r="AF99" s="44"/>
      <c r="AG99" s="44">
        <v>0</v>
      </c>
      <c r="AH99" s="50">
        <f>AI99+AJ99+AK99</f>
        <v>0</v>
      </c>
      <c r="AI99" s="44">
        <v>0</v>
      </c>
      <c r="AJ99" s="44">
        <v>0</v>
      </c>
      <c r="AK99" s="44">
        <v>0</v>
      </c>
      <c r="AL99" s="44">
        <f>AM99+AN99+AO99</f>
        <v>0</v>
      </c>
      <c r="AM99" s="44">
        <v>0</v>
      </c>
      <c r="AN99" s="44">
        <v>0</v>
      </c>
      <c r="AO99" s="44">
        <v>0</v>
      </c>
      <c r="AP99" s="45">
        <v>0</v>
      </c>
      <c r="AQ99" s="50">
        <v>2400</v>
      </c>
      <c r="AR99" s="44">
        <v>400</v>
      </c>
      <c r="AS99" s="52">
        <v>114987700.8</v>
      </c>
    </row>
    <row r="100" spans="1:45" ht="47.25" customHeight="1" x14ac:dyDescent="0.25">
      <c r="A100" s="42">
        <f t="shared" si="4"/>
        <v>91</v>
      </c>
      <c r="B100" s="53" t="s">
        <v>143</v>
      </c>
      <c r="C100" s="44">
        <v>0</v>
      </c>
      <c r="D100" s="44">
        <v>0</v>
      </c>
      <c r="E100" s="44">
        <f>F100+G100+H100+M100+O100+J100+K100+L100</f>
        <v>6649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56"/>
      <c r="M100" s="44">
        <v>6649</v>
      </c>
      <c r="N100" s="44">
        <v>26596</v>
      </c>
      <c r="O100" s="44">
        <v>0</v>
      </c>
      <c r="P100" s="44">
        <v>600</v>
      </c>
      <c r="Q100" s="44">
        <f>R100+S100+T100+V100+W100+X100+Y100+Z100+AA100+AB100+AC100+AE100</f>
        <v>67550</v>
      </c>
      <c r="R100" s="44">
        <v>0</v>
      </c>
      <c r="S100" s="47">
        <v>0</v>
      </c>
      <c r="T100" s="44">
        <v>67550</v>
      </c>
      <c r="U100" s="44">
        <v>634973</v>
      </c>
      <c r="V100" s="44">
        <v>0</v>
      </c>
      <c r="W100" s="44"/>
      <c r="X100" s="44"/>
      <c r="Y100" s="44"/>
      <c r="Z100" s="44"/>
      <c r="AA100" s="44"/>
      <c r="AB100" s="44"/>
      <c r="AC100" s="55"/>
      <c r="AD100" s="48"/>
      <c r="AE100" s="44"/>
      <c r="AF100" s="44"/>
      <c r="AG100" s="44">
        <v>0</v>
      </c>
      <c r="AH100" s="50">
        <f>AI100+AJ100+AK100</f>
        <v>0</v>
      </c>
      <c r="AI100" s="44">
        <v>0</v>
      </c>
      <c r="AJ100" s="44">
        <v>0</v>
      </c>
      <c r="AK100" s="44">
        <v>0</v>
      </c>
      <c r="AL100" s="44">
        <f>AM100+AN100+AO100</f>
        <v>200</v>
      </c>
      <c r="AM100" s="44">
        <v>200</v>
      </c>
      <c r="AN100" s="44">
        <v>0</v>
      </c>
      <c r="AO100" s="44">
        <v>0</v>
      </c>
      <c r="AP100" s="45">
        <v>0</v>
      </c>
      <c r="AQ100" s="51">
        <v>0</v>
      </c>
      <c r="AR100" s="48">
        <v>0</v>
      </c>
      <c r="AS100" s="52">
        <v>132221882.2</v>
      </c>
    </row>
    <row r="101" spans="1:45" ht="53.25" customHeight="1" x14ac:dyDescent="0.25">
      <c r="A101" s="42">
        <f t="shared" si="4"/>
        <v>92</v>
      </c>
      <c r="B101" s="53" t="s">
        <v>144</v>
      </c>
      <c r="C101" s="44">
        <v>0</v>
      </c>
      <c r="D101" s="44">
        <v>0</v>
      </c>
      <c r="E101" s="44">
        <f>F101+G101+H101+M101+O101+J101+K101+L101</f>
        <v>4507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56"/>
      <c r="M101" s="44">
        <v>4507</v>
      </c>
      <c r="N101" s="44">
        <v>18028</v>
      </c>
      <c r="O101" s="44">
        <v>0</v>
      </c>
      <c r="P101" s="44">
        <v>0</v>
      </c>
      <c r="Q101" s="44">
        <f>R101+S101+T101+V101+W101+X101+Y101+Z101+AA101+AB101+AC101+AE101</f>
        <v>50345</v>
      </c>
      <c r="R101" s="44">
        <v>0</v>
      </c>
      <c r="S101" s="47">
        <v>0</v>
      </c>
      <c r="T101" s="44">
        <v>50345</v>
      </c>
      <c r="U101" s="44">
        <v>473243</v>
      </c>
      <c r="V101" s="44">
        <v>0</v>
      </c>
      <c r="W101" s="44"/>
      <c r="X101" s="44"/>
      <c r="Y101" s="44"/>
      <c r="Z101" s="44"/>
      <c r="AA101" s="44"/>
      <c r="AB101" s="44"/>
      <c r="AC101" s="55"/>
      <c r="AD101" s="48"/>
      <c r="AE101" s="44"/>
      <c r="AF101" s="44"/>
      <c r="AG101" s="44">
        <v>0</v>
      </c>
      <c r="AH101" s="50">
        <f>AI101+AJ101+AK101</f>
        <v>0</v>
      </c>
      <c r="AI101" s="44">
        <v>0</v>
      </c>
      <c r="AJ101" s="44">
        <v>0</v>
      </c>
      <c r="AK101" s="44">
        <v>0</v>
      </c>
      <c r="AL101" s="44">
        <f>AM101+AN101+AO101</f>
        <v>0</v>
      </c>
      <c r="AM101" s="44">
        <v>0</v>
      </c>
      <c r="AN101" s="44">
        <v>0</v>
      </c>
      <c r="AO101" s="44">
        <v>0</v>
      </c>
      <c r="AP101" s="45">
        <v>0</v>
      </c>
      <c r="AQ101" s="51">
        <v>0</v>
      </c>
      <c r="AR101" s="48">
        <v>0</v>
      </c>
      <c r="AS101" s="52">
        <v>95837146.600000009</v>
      </c>
    </row>
    <row r="102" spans="1:45" ht="48.75" customHeight="1" x14ac:dyDescent="0.25">
      <c r="A102" s="42">
        <f t="shared" si="4"/>
        <v>93</v>
      </c>
      <c r="B102" s="53" t="s">
        <v>145</v>
      </c>
      <c r="C102" s="44">
        <v>0</v>
      </c>
      <c r="D102" s="44">
        <v>0</v>
      </c>
      <c r="E102" s="44">
        <f>F102+G102+H102+M102+O102+J102+K102+L102</f>
        <v>70107</v>
      </c>
      <c r="F102" s="44">
        <v>41706</v>
      </c>
      <c r="G102" s="44">
        <v>1744</v>
      </c>
      <c r="H102" s="44">
        <v>17946</v>
      </c>
      <c r="I102" s="44">
        <v>1192</v>
      </c>
      <c r="J102" s="44">
        <v>3589</v>
      </c>
      <c r="K102" s="44">
        <v>0</v>
      </c>
      <c r="L102" s="56"/>
      <c r="M102" s="44">
        <v>135</v>
      </c>
      <c r="N102" s="44">
        <v>541</v>
      </c>
      <c r="O102" s="44">
        <v>4987</v>
      </c>
      <c r="P102" s="44">
        <v>21294</v>
      </c>
      <c r="Q102" s="44">
        <f>R102+S102+T102+V102+W102+X102+Y102+Z102+AA102+AB102+AC102+AE102</f>
        <v>21869</v>
      </c>
      <c r="R102" s="44">
        <v>17582</v>
      </c>
      <c r="S102" s="47">
        <v>0</v>
      </c>
      <c r="T102" s="44">
        <v>1124</v>
      </c>
      <c r="U102" s="44">
        <v>10565</v>
      </c>
      <c r="V102" s="44">
        <v>3163</v>
      </c>
      <c r="W102" s="44"/>
      <c r="X102" s="44"/>
      <c r="Y102" s="44"/>
      <c r="Z102" s="44"/>
      <c r="AA102" s="44"/>
      <c r="AB102" s="44"/>
      <c r="AC102" s="55"/>
      <c r="AD102" s="48"/>
      <c r="AE102" s="44"/>
      <c r="AF102" s="44"/>
      <c r="AG102" s="44">
        <v>1243</v>
      </c>
      <c r="AH102" s="50">
        <f>AI102+AJ102+AK102</f>
        <v>0</v>
      </c>
      <c r="AI102" s="44">
        <v>0</v>
      </c>
      <c r="AJ102" s="44">
        <v>0</v>
      </c>
      <c r="AK102" s="44">
        <v>0</v>
      </c>
      <c r="AL102" s="44">
        <f>AM102+AN102+AO102</f>
        <v>0</v>
      </c>
      <c r="AM102" s="44">
        <v>0</v>
      </c>
      <c r="AN102" s="44">
        <v>0</v>
      </c>
      <c r="AO102" s="44">
        <v>0</v>
      </c>
      <c r="AP102" s="45">
        <v>0</v>
      </c>
      <c r="AQ102" s="51">
        <v>0</v>
      </c>
      <c r="AR102" s="48">
        <v>0</v>
      </c>
      <c r="AS102" s="52">
        <v>121629434.09999999</v>
      </c>
    </row>
    <row r="103" spans="1:45" ht="43.5" customHeight="1" x14ac:dyDescent="0.25">
      <c r="A103" s="42">
        <f t="shared" si="4"/>
        <v>94</v>
      </c>
      <c r="B103" s="53" t="s">
        <v>146</v>
      </c>
      <c r="C103" s="44">
        <v>0</v>
      </c>
      <c r="D103" s="44">
        <v>0</v>
      </c>
      <c r="E103" s="44">
        <f>F103+G103+H103+M103+O103+J103+K103+L103</f>
        <v>4052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4052</v>
      </c>
      <c r="L103" s="56"/>
      <c r="M103" s="44">
        <v>0</v>
      </c>
      <c r="N103" s="44">
        <v>0</v>
      </c>
      <c r="O103" s="44">
        <v>0</v>
      </c>
      <c r="P103" s="44">
        <v>0</v>
      </c>
      <c r="Q103" s="44">
        <f>R103+S103+T103+V103+W103+X103+Y103+Z103+AA103+AB103+AC103+AE103</f>
        <v>42073</v>
      </c>
      <c r="R103" s="44">
        <v>0</v>
      </c>
      <c r="S103" s="47">
        <v>36483</v>
      </c>
      <c r="T103" s="44">
        <v>0</v>
      </c>
      <c r="U103" s="44">
        <v>0</v>
      </c>
      <c r="V103" s="44">
        <v>0</v>
      </c>
      <c r="W103" s="44"/>
      <c r="X103" s="44"/>
      <c r="Y103" s="44">
        <v>5590</v>
      </c>
      <c r="Z103" s="44"/>
      <c r="AA103" s="44"/>
      <c r="AB103" s="44"/>
      <c r="AC103" s="55"/>
      <c r="AD103" s="48"/>
      <c r="AE103" s="44"/>
      <c r="AF103" s="44"/>
      <c r="AG103" s="44">
        <v>0</v>
      </c>
      <c r="AH103" s="50">
        <f>AI103+AJ103+AK103</f>
        <v>0</v>
      </c>
      <c r="AI103" s="44">
        <v>0</v>
      </c>
      <c r="AJ103" s="44">
        <v>0</v>
      </c>
      <c r="AK103" s="44">
        <v>0</v>
      </c>
      <c r="AL103" s="44">
        <f>AM103+AN103+AO103</f>
        <v>480</v>
      </c>
      <c r="AM103" s="44">
        <v>480</v>
      </c>
      <c r="AN103" s="44">
        <v>0</v>
      </c>
      <c r="AO103" s="44">
        <v>0</v>
      </c>
      <c r="AP103" s="45">
        <v>0</v>
      </c>
      <c r="AQ103" s="51">
        <v>0</v>
      </c>
      <c r="AR103" s="44">
        <v>0</v>
      </c>
      <c r="AS103" s="52">
        <v>57759840.899999999</v>
      </c>
    </row>
    <row r="104" spans="1:45" ht="41.25" customHeight="1" x14ac:dyDescent="0.25">
      <c r="A104" s="42">
        <f t="shared" si="4"/>
        <v>95</v>
      </c>
      <c r="B104" s="53" t="s">
        <v>147</v>
      </c>
      <c r="C104" s="44">
        <v>0</v>
      </c>
      <c r="D104" s="44">
        <v>0</v>
      </c>
      <c r="E104" s="44">
        <f>F104+G104+H104+M104+O104+J104+K104+L104</f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56"/>
      <c r="M104" s="44">
        <v>0</v>
      </c>
      <c r="N104" s="44">
        <v>0</v>
      </c>
      <c r="O104" s="44">
        <v>0</v>
      </c>
      <c r="P104" s="44">
        <v>0</v>
      </c>
      <c r="Q104" s="44">
        <f>R104+S104+T104+V104+W104+X104+Y104+Z104+AA104+AB104+AC104+AE104</f>
        <v>0</v>
      </c>
      <c r="R104" s="44">
        <v>0</v>
      </c>
      <c r="S104" s="47">
        <v>0</v>
      </c>
      <c r="T104" s="44">
        <v>0</v>
      </c>
      <c r="U104" s="44">
        <v>0</v>
      </c>
      <c r="V104" s="44">
        <v>0</v>
      </c>
      <c r="W104" s="44"/>
      <c r="X104" s="44"/>
      <c r="Y104" s="44"/>
      <c r="Z104" s="44"/>
      <c r="AA104" s="44"/>
      <c r="AB104" s="44"/>
      <c r="AC104" s="55"/>
      <c r="AD104" s="48"/>
      <c r="AE104" s="44"/>
      <c r="AF104" s="44"/>
      <c r="AG104" s="44">
        <v>0</v>
      </c>
      <c r="AH104" s="50">
        <f>AI104+AJ104+AK104</f>
        <v>0</v>
      </c>
      <c r="AI104" s="44">
        <v>0</v>
      </c>
      <c r="AJ104" s="44">
        <v>0</v>
      </c>
      <c r="AK104" s="44">
        <v>0</v>
      </c>
      <c r="AL104" s="44">
        <f>AM104+AN104+AO104</f>
        <v>0</v>
      </c>
      <c r="AM104" s="44">
        <v>0</v>
      </c>
      <c r="AN104" s="44">
        <v>0</v>
      </c>
      <c r="AO104" s="44">
        <v>0</v>
      </c>
      <c r="AP104" s="44">
        <v>200</v>
      </c>
      <c r="AQ104" s="50">
        <v>950</v>
      </c>
      <c r="AR104" s="44">
        <v>710</v>
      </c>
      <c r="AS104" s="52">
        <v>59144050.799999997</v>
      </c>
    </row>
    <row r="105" spans="1:45" ht="65.25" customHeight="1" x14ac:dyDescent="0.25">
      <c r="A105" s="42">
        <f t="shared" si="4"/>
        <v>96</v>
      </c>
      <c r="B105" s="58" t="s">
        <v>148</v>
      </c>
      <c r="C105" s="44">
        <v>0</v>
      </c>
      <c r="D105" s="44">
        <v>0</v>
      </c>
      <c r="E105" s="44">
        <f>F105+G105+H105+M105+O105+J105+K105+L105</f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56"/>
      <c r="M105" s="44">
        <v>0</v>
      </c>
      <c r="N105" s="44">
        <v>0</v>
      </c>
      <c r="O105" s="44">
        <v>0</v>
      </c>
      <c r="P105" s="44">
        <v>2500</v>
      </c>
      <c r="Q105" s="44">
        <f>R105+S105+T105+V105+W105+X105+Y105+Z105+AA105+AB105+AC105+AE105</f>
        <v>4350</v>
      </c>
      <c r="R105" s="44">
        <v>0</v>
      </c>
      <c r="S105" s="47">
        <v>0</v>
      </c>
      <c r="T105" s="44">
        <v>0</v>
      </c>
      <c r="U105" s="44">
        <v>0</v>
      </c>
      <c r="V105" s="44">
        <v>0</v>
      </c>
      <c r="W105" s="44">
        <v>350</v>
      </c>
      <c r="X105" s="44">
        <v>0</v>
      </c>
      <c r="Y105" s="44"/>
      <c r="Z105" s="44"/>
      <c r="AA105" s="44"/>
      <c r="AB105" s="44"/>
      <c r="AC105" s="55">
        <v>4000</v>
      </c>
      <c r="AD105" s="48"/>
      <c r="AE105" s="44"/>
      <c r="AF105" s="44"/>
      <c r="AG105" s="44">
        <v>0</v>
      </c>
      <c r="AH105" s="50">
        <f>AI105+AJ105+AK105</f>
        <v>9150</v>
      </c>
      <c r="AI105" s="44">
        <v>9150</v>
      </c>
      <c r="AJ105" s="44">
        <v>0</v>
      </c>
      <c r="AK105" s="44">
        <v>0</v>
      </c>
      <c r="AL105" s="44">
        <f>AM105+AN105+AO105</f>
        <v>1055</v>
      </c>
      <c r="AM105" s="44">
        <v>1055</v>
      </c>
      <c r="AN105" s="44">
        <v>0</v>
      </c>
      <c r="AO105" s="44">
        <v>0</v>
      </c>
      <c r="AP105" s="45">
        <v>0</v>
      </c>
      <c r="AQ105" s="50">
        <v>0</v>
      </c>
      <c r="AR105" s="44">
        <v>0</v>
      </c>
      <c r="AS105" s="52">
        <v>492153658.10000002</v>
      </c>
    </row>
    <row r="106" spans="1:45" ht="54.75" customHeight="1" x14ac:dyDescent="0.25">
      <c r="A106" s="42">
        <f t="shared" si="4"/>
        <v>97</v>
      </c>
      <c r="B106" s="53" t="s">
        <v>89</v>
      </c>
      <c r="C106" s="44">
        <v>0</v>
      </c>
      <c r="D106" s="44">
        <v>0</v>
      </c>
      <c r="E106" s="44">
        <f>F106+G106+H106+M106+O106+J106+K106+L106</f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56"/>
      <c r="M106" s="44">
        <v>0</v>
      </c>
      <c r="N106" s="44">
        <v>0</v>
      </c>
      <c r="O106" s="44">
        <v>0</v>
      </c>
      <c r="P106" s="44">
        <v>7000</v>
      </c>
      <c r="Q106" s="44">
        <f>R106+S106+T106+V106+W106+X106+Y106+Z106+AA106+AB106+AC106+AE106</f>
        <v>3500</v>
      </c>
      <c r="R106" s="44">
        <v>0</v>
      </c>
      <c r="S106" s="47">
        <v>0</v>
      </c>
      <c r="T106" s="44">
        <v>0</v>
      </c>
      <c r="U106" s="44">
        <v>0</v>
      </c>
      <c r="V106" s="44">
        <v>0</v>
      </c>
      <c r="W106" s="44">
        <v>2000</v>
      </c>
      <c r="X106" s="44">
        <v>1500</v>
      </c>
      <c r="Y106" s="44"/>
      <c r="Z106" s="44"/>
      <c r="AA106" s="44"/>
      <c r="AB106" s="44"/>
      <c r="AC106" s="55"/>
      <c r="AD106" s="48"/>
      <c r="AE106" s="44"/>
      <c r="AF106" s="44"/>
      <c r="AG106" s="44">
        <v>0</v>
      </c>
      <c r="AH106" s="50">
        <f>AI106+AJ106+AK106</f>
        <v>12155</v>
      </c>
      <c r="AI106" s="44">
        <v>11000</v>
      </c>
      <c r="AJ106" s="44">
        <v>45</v>
      </c>
      <c r="AK106" s="44">
        <v>1110</v>
      </c>
      <c r="AL106" s="44">
        <f>AM106+AN106+AO106</f>
        <v>0</v>
      </c>
      <c r="AM106" s="44">
        <v>0</v>
      </c>
      <c r="AN106" s="44">
        <v>0</v>
      </c>
      <c r="AO106" s="44">
        <v>0</v>
      </c>
      <c r="AP106" s="45">
        <v>0</v>
      </c>
      <c r="AQ106" s="50">
        <v>550</v>
      </c>
      <c r="AR106" s="44">
        <v>0</v>
      </c>
      <c r="AS106" s="52">
        <v>770508812.30000007</v>
      </c>
    </row>
    <row r="107" spans="1:45" ht="51" customHeight="1" x14ac:dyDescent="0.25">
      <c r="A107" s="42">
        <f t="shared" si="4"/>
        <v>98</v>
      </c>
      <c r="B107" s="57" t="s">
        <v>149</v>
      </c>
      <c r="C107" s="44">
        <v>0</v>
      </c>
      <c r="D107" s="44">
        <v>0</v>
      </c>
      <c r="E107" s="44">
        <f>F107+G107+H107+M107+O107+J107+K107+L107</f>
        <v>18795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18795</v>
      </c>
      <c r="L107" s="56"/>
      <c r="M107" s="44">
        <v>0</v>
      </c>
      <c r="N107" s="44">
        <v>0</v>
      </c>
      <c r="O107" s="44">
        <v>0</v>
      </c>
      <c r="P107" s="44">
        <v>0</v>
      </c>
      <c r="Q107" s="44">
        <f>R107+S107+T107+V107+W107+X107+Y107+Z107+AA107+AB107+AC107+AE107</f>
        <v>11078</v>
      </c>
      <c r="R107" s="44">
        <v>0</v>
      </c>
      <c r="S107" s="47">
        <v>11078</v>
      </c>
      <c r="T107" s="44">
        <v>0</v>
      </c>
      <c r="U107" s="44">
        <v>0</v>
      </c>
      <c r="V107" s="44">
        <v>0</v>
      </c>
      <c r="W107" s="44"/>
      <c r="X107" s="44"/>
      <c r="Y107" s="44"/>
      <c r="Z107" s="44"/>
      <c r="AA107" s="44"/>
      <c r="AB107" s="44"/>
      <c r="AC107" s="55"/>
      <c r="AD107" s="48"/>
      <c r="AE107" s="44"/>
      <c r="AF107" s="44"/>
      <c r="AG107" s="44">
        <v>0</v>
      </c>
      <c r="AH107" s="50">
        <f>AI107+AJ107+AK107</f>
        <v>2800</v>
      </c>
      <c r="AI107" s="44">
        <v>2800</v>
      </c>
      <c r="AJ107" s="44">
        <v>0</v>
      </c>
      <c r="AK107" s="44">
        <v>0</v>
      </c>
      <c r="AL107" s="44">
        <f>AM107+AN107+AO107</f>
        <v>800</v>
      </c>
      <c r="AM107" s="44">
        <v>800</v>
      </c>
      <c r="AN107" s="44">
        <v>0</v>
      </c>
      <c r="AO107" s="44">
        <v>0</v>
      </c>
      <c r="AP107" s="45">
        <v>0</v>
      </c>
      <c r="AQ107" s="50">
        <v>0</v>
      </c>
      <c r="AR107" s="44">
        <v>0</v>
      </c>
      <c r="AS107" s="52">
        <v>149725765.20000002</v>
      </c>
    </row>
    <row r="108" spans="1:45" ht="56.25" x14ac:dyDescent="0.25">
      <c r="A108" s="42">
        <f t="shared" si="4"/>
        <v>99</v>
      </c>
      <c r="B108" s="57" t="s">
        <v>150</v>
      </c>
      <c r="C108" s="44">
        <v>0</v>
      </c>
      <c r="D108" s="44">
        <v>0</v>
      </c>
      <c r="E108" s="44">
        <f>F108+G108+H108+M108+O108+J108+K108+L108</f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5">
        <v>0</v>
      </c>
      <c r="L108" s="56"/>
      <c r="M108" s="44">
        <v>0</v>
      </c>
      <c r="N108" s="44">
        <v>0</v>
      </c>
      <c r="O108" s="44">
        <v>0</v>
      </c>
      <c r="P108" s="44">
        <v>0</v>
      </c>
      <c r="Q108" s="44">
        <f>R108+S108+T108+V108+W108+X108+Y108+Z108+AA108+AB108+AC108+AE108</f>
        <v>0</v>
      </c>
      <c r="R108" s="44">
        <v>0</v>
      </c>
      <c r="S108" s="47">
        <v>0</v>
      </c>
      <c r="T108" s="44">
        <v>0</v>
      </c>
      <c r="U108" s="44">
        <v>0</v>
      </c>
      <c r="V108" s="44">
        <v>0</v>
      </c>
      <c r="W108" s="44"/>
      <c r="X108" s="44"/>
      <c r="Y108" s="44"/>
      <c r="Z108" s="44"/>
      <c r="AA108" s="44"/>
      <c r="AB108" s="44"/>
      <c r="AC108" s="55"/>
      <c r="AD108" s="48"/>
      <c r="AE108" s="44"/>
      <c r="AF108" s="44"/>
      <c r="AG108" s="44">
        <v>0</v>
      </c>
      <c r="AH108" s="50">
        <f>AI108+AJ108+AK108</f>
        <v>3750</v>
      </c>
      <c r="AI108" s="44">
        <v>2900</v>
      </c>
      <c r="AJ108" s="44">
        <v>0</v>
      </c>
      <c r="AK108" s="44">
        <v>850</v>
      </c>
      <c r="AL108" s="44">
        <f>AM108+AN108+AO108</f>
        <v>0</v>
      </c>
      <c r="AM108" s="44">
        <v>0</v>
      </c>
      <c r="AN108" s="44">
        <v>0</v>
      </c>
      <c r="AO108" s="44">
        <v>0</v>
      </c>
      <c r="AP108" s="45">
        <v>0</v>
      </c>
      <c r="AQ108" s="50">
        <v>100</v>
      </c>
      <c r="AR108" s="44">
        <v>0</v>
      </c>
      <c r="AS108" s="52">
        <v>347835191.60000002</v>
      </c>
    </row>
    <row r="109" spans="1:45" ht="33.75" customHeight="1" x14ac:dyDescent="0.25">
      <c r="A109" s="42">
        <f t="shared" si="4"/>
        <v>100</v>
      </c>
      <c r="B109" s="53" t="s">
        <v>151</v>
      </c>
      <c r="C109" s="44">
        <v>0</v>
      </c>
      <c r="D109" s="44">
        <v>0</v>
      </c>
      <c r="E109" s="44">
        <f>F109+G109+H109+M109+O109+J109+K109+L109</f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5">
        <v>0</v>
      </c>
      <c r="L109" s="56"/>
      <c r="M109" s="44">
        <v>0</v>
      </c>
      <c r="N109" s="44">
        <v>0</v>
      </c>
      <c r="O109" s="44">
        <v>0</v>
      </c>
      <c r="P109" s="44">
        <v>0</v>
      </c>
      <c r="Q109" s="44">
        <f>R109+S109+T109+V109+W109+X109+Y109+Z109+AA109+AB109+AC109+AE109</f>
        <v>0</v>
      </c>
      <c r="R109" s="44">
        <v>0</v>
      </c>
      <c r="S109" s="47">
        <v>0</v>
      </c>
      <c r="T109" s="44">
        <v>0</v>
      </c>
      <c r="U109" s="44">
        <v>0</v>
      </c>
      <c r="V109" s="44">
        <v>0</v>
      </c>
      <c r="W109" s="44"/>
      <c r="X109" s="44"/>
      <c r="Y109" s="44"/>
      <c r="Z109" s="44"/>
      <c r="AA109" s="44"/>
      <c r="AB109" s="44"/>
      <c r="AC109" s="55"/>
      <c r="AD109" s="48"/>
      <c r="AE109" s="44"/>
      <c r="AF109" s="44"/>
      <c r="AG109" s="44">
        <v>0</v>
      </c>
      <c r="AH109" s="50">
        <f>AI109+AJ109+AK109</f>
        <v>0</v>
      </c>
      <c r="AI109" s="44">
        <v>0</v>
      </c>
      <c r="AJ109" s="44">
        <v>0</v>
      </c>
      <c r="AK109" s="44">
        <v>0</v>
      </c>
      <c r="AL109" s="44">
        <f>AM109+AN109+AO109</f>
        <v>0</v>
      </c>
      <c r="AM109" s="44">
        <v>0</v>
      </c>
      <c r="AN109" s="44">
        <v>0</v>
      </c>
      <c r="AO109" s="44">
        <v>0</v>
      </c>
      <c r="AP109" s="44">
        <v>2000</v>
      </c>
      <c r="AQ109" s="50">
        <v>0</v>
      </c>
      <c r="AR109" s="44">
        <v>810</v>
      </c>
      <c r="AS109" s="52">
        <v>60903379.200000003</v>
      </c>
    </row>
    <row r="110" spans="1:45" ht="49.5" customHeight="1" x14ac:dyDescent="0.25">
      <c r="A110" s="42">
        <f t="shared" si="4"/>
        <v>101</v>
      </c>
      <c r="B110" s="53" t="s">
        <v>90</v>
      </c>
      <c r="C110" s="44">
        <v>0</v>
      </c>
      <c r="D110" s="44">
        <v>0</v>
      </c>
      <c r="E110" s="44">
        <f>F110+G110+H110+M110+O110+J110+K110+L110</f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5">
        <v>0</v>
      </c>
      <c r="L110" s="56"/>
      <c r="M110" s="44">
        <v>0</v>
      </c>
      <c r="N110" s="44">
        <v>0</v>
      </c>
      <c r="O110" s="44">
        <v>0</v>
      </c>
      <c r="P110" s="44">
        <v>0</v>
      </c>
      <c r="Q110" s="44">
        <f>R110+S110+T110+V110+W110+X110+Y110+Z110+AA110+AB110+AC110+AE110</f>
        <v>0</v>
      </c>
      <c r="R110" s="44">
        <v>0</v>
      </c>
      <c r="S110" s="47">
        <v>0</v>
      </c>
      <c r="T110" s="44">
        <v>0</v>
      </c>
      <c r="U110" s="44">
        <v>0</v>
      </c>
      <c r="V110" s="44">
        <v>0</v>
      </c>
      <c r="W110" s="44"/>
      <c r="X110" s="44"/>
      <c r="Y110" s="44"/>
      <c r="Z110" s="44"/>
      <c r="AA110" s="44"/>
      <c r="AB110" s="44"/>
      <c r="AC110" s="55"/>
      <c r="AD110" s="48"/>
      <c r="AE110" s="44"/>
      <c r="AF110" s="44"/>
      <c r="AG110" s="44">
        <v>0</v>
      </c>
      <c r="AH110" s="50">
        <f>AI110+AJ110+AK110</f>
        <v>0</v>
      </c>
      <c r="AI110" s="44">
        <v>0</v>
      </c>
      <c r="AJ110" s="44">
        <v>0</v>
      </c>
      <c r="AK110" s="44">
        <v>0</v>
      </c>
      <c r="AL110" s="44">
        <f>AM110+AN110+AO110</f>
        <v>0</v>
      </c>
      <c r="AM110" s="44">
        <v>0</v>
      </c>
      <c r="AN110" s="44">
        <v>0</v>
      </c>
      <c r="AO110" s="44">
        <v>0</v>
      </c>
      <c r="AP110" s="45">
        <v>0</v>
      </c>
      <c r="AQ110" s="50">
        <v>0</v>
      </c>
      <c r="AR110" s="44">
        <v>0</v>
      </c>
      <c r="AS110" s="52">
        <v>0</v>
      </c>
    </row>
    <row r="111" spans="1:45" ht="42" customHeight="1" x14ac:dyDescent="0.25">
      <c r="A111" s="42">
        <f t="shared" si="4"/>
        <v>102</v>
      </c>
      <c r="B111" s="53" t="s">
        <v>91</v>
      </c>
      <c r="C111" s="44">
        <v>0</v>
      </c>
      <c r="D111" s="44">
        <v>0</v>
      </c>
      <c r="E111" s="44">
        <f>F111+G111+H111+M111+O111+J111+K111+L111</f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5">
        <v>0</v>
      </c>
      <c r="L111" s="56"/>
      <c r="M111" s="44">
        <v>0</v>
      </c>
      <c r="N111" s="44">
        <v>0</v>
      </c>
      <c r="O111" s="44">
        <v>0</v>
      </c>
      <c r="P111" s="44">
        <v>500</v>
      </c>
      <c r="Q111" s="44">
        <f>R111+S111+T111+V111+W111+X111+Y111+Z111+AA111+AB111+AC111+AE111</f>
        <v>0</v>
      </c>
      <c r="R111" s="44">
        <v>0</v>
      </c>
      <c r="S111" s="47">
        <v>0</v>
      </c>
      <c r="T111" s="44">
        <v>0</v>
      </c>
      <c r="U111" s="44">
        <v>0</v>
      </c>
      <c r="V111" s="44">
        <v>0</v>
      </c>
      <c r="W111" s="44"/>
      <c r="X111" s="44"/>
      <c r="Y111" s="44"/>
      <c r="Z111" s="44"/>
      <c r="AA111" s="44"/>
      <c r="AB111" s="44"/>
      <c r="AC111" s="55"/>
      <c r="AD111" s="48"/>
      <c r="AE111" s="44"/>
      <c r="AF111" s="44"/>
      <c r="AG111" s="44">
        <v>0</v>
      </c>
      <c r="AH111" s="50">
        <f>AI111+AJ111+AK111</f>
        <v>1284</v>
      </c>
      <c r="AI111" s="44">
        <v>980</v>
      </c>
      <c r="AJ111" s="44">
        <v>254</v>
      </c>
      <c r="AK111" s="44">
        <v>50</v>
      </c>
      <c r="AL111" s="44">
        <f>AM111+AN111+AO111</f>
        <v>0</v>
      </c>
      <c r="AM111" s="44">
        <v>0</v>
      </c>
      <c r="AN111" s="44">
        <v>0</v>
      </c>
      <c r="AO111" s="44">
        <v>0</v>
      </c>
      <c r="AP111" s="45">
        <v>0</v>
      </c>
      <c r="AQ111" s="50">
        <v>0</v>
      </c>
      <c r="AR111" s="44">
        <v>0</v>
      </c>
      <c r="AS111" s="52">
        <v>77184478.200000003</v>
      </c>
    </row>
    <row r="112" spans="1:45" ht="63" customHeight="1" x14ac:dyDescent="0.25">
      <c r="A112" s="42">
        <f t="shared" si="4"/>
        <v>103</v>
      </c>
      <c r="B112" s="53" t="s">
        <v>152</v>
      </c>
      <c r="C112" s="44">
        <v>0</v>
      </c>
      <c r="D112" s="44">
        <v>0</v>
      </c>
      <c r="E112" s="44">
        <f>F112+G112+H112+M112+O112+J112+K112+L112</f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5">
        <v>0</v>
      </c>
      <c r="L112" s="56"/>
      <c r="M112" s="44">
        <v>0</v>
      </c>
      <c r="N112" s="44">
        <v>0</v>
      </c>
      <c r="O112" s="44">
        <v>0</v>
      </c>
      <c r="P112" s="44">
        <v>0</v>
      </c>
      <c r="Q112" s="44">
        <f>R112+S112+T112+V112+W112+X112+Y112+Z112+AA112+AB112+AC112+AE112</f>
        <v>0</v>
      </c>
      <c r="R112" s="44">
        <v>0</v>
      </c>
      <c r="S112" s="47">
        <v>0</v>
      </c>
      <c r="T112" s="44">
        <v>0</v>
      </c>
      <c r="U112" s="44">
        <v>0</v>
      </c>
      <c r="V112" s="44">
        <v>0</v>
      </c>
      <c r="W112" s="44"/>
      <c r="X112" s="44"/>
      <c r="Y112" s="44"/>
      <c r="Z112" s="44"/>
      <c r="AA112" s="44"/>
      <c r="AB112" s="44"/>
      <c r="AC112" s="55"/>
      <c r="AD112" s="48"/>
      <c r="AE112" s="44"/>
      <c r="AF112" s="44"/>
      <c r="AG112" s="44">
        <v>0</v>
      </c>
      <c r="AH112" s="50">
        <f>AI112+AJ112+AK112</f>
        <v>0</v>
      </c>
      <c r="AI112" s="44">
        <v>0</v>
      </c>
      <c r="AJ112" s="44">
        <v>0</v>
      </c>
      <c r="AK112" s="44">
        <v>0</v>
      </c>
      <c r="AL112" s="44">
        <f>AM112+AN112+AO112</f>
        <v>900</v>
      </c>
      <c r="AM112" s="44">
        <v>0</v>
      </c>
      <c r="AN112" s="44">
        <v>0</v>
      </c>
      <c r="AO112" s="44">
        <v>900</v>
      </c>
      <c r="AP112" s="45">
        <v>0</v>
      </c>
      <c r="AQ112" s="50">
        <v>0</v>
      </c>
      <c r="AR112" s="44">
        <v>0</v>
      </c>
      <c r="AS112" s="52">
        <v>112929183</v>
      </c>
    </row>
    <row r="113" spans="1:45" ht="49.5" customHeight="1" x14ac:dyDescent="0.25">
      <c r="A113" s="42">
        <f t="shared" si="4"/>
        <v>104</v>
      </c>
      <c r="B113" s="53" t="s">
        <v>153</v>
      </c>
      <c r="C113" s="44">
        <v>0</v>
      </c>
      <c r="D113" s="44">
        <v>0</v>
      </c>
      <c r="E113" s="44">
        <f>F113+G113+H113+M113+O113+J113+K113+L113</f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5">
        <v>0</v>
      </c>
      <c r="L113" s="56"/>
      <c r="M113" s="44">
        <v>0</v>
      </c>
      <c r="N113" s="44">
        <v>0</v>
      </c>
      <c r="O113" s="44">
        <v>0</v>
      </c>
      <c r="P113" s="44">
        <v>0</v>
      </c>
      <c r="Q113" s="44">
        <f>R113+S113+T113+V113+W113+X113+Y113+Z113+AA113+AB113+AC113+AE113</f>
        <v>0</v>
      </c>
      <c r="R113" s="44">
        <v>0</v>
      </c>
      <c r="S113" s="47">
        <v>0</v>
      </c>
      <c r="T113" s="44">
        <v>0</v>
      </c>
      <c r="U113" s="44">
        <v>0</v>
      </c>
      <c r="V113" s="44">
        <v>0</v>
      </c>
      <c r="W113" s="44"/>
      <c r="X113" s="44"/>
      <c r="Y113" s="44"/>
      <c r="Z113" s="44"/>
      <c r="AA113" s="44"/>
      <c r="AB113" s="44"/>
      <c r="AC113" s="55"/>
      <c r="AD113" s="48"/>
      <c r="AE113" s="44"/>
      <c r="AF113" s="44"/>
      <c r="AG113" s="44">
        <v>0</v>
      </c>
      <c r="AH113" s="50">
        <f>AI113+AJ113+AK113</f>
        <v>0</v>
      </c>
      <c r="AI113" s="44">
        <v>0</v>
      </c>
      <c r="AJ113" s="44">
        <v>0</v>
      </c>
      <c r="AK113" s="44">
        <v>0</v>
      </c>
      <c r="AL113" s="44">
        <f>AM113+AN113+AO113</f>
        <v>0</v>
      </c>
      <c r="AM113" s="44">
        <v>0</v>
      </c>
      <c r="AN113" s="44">
        <v>0</v>
      </c>
      <c r="AO113" s="44">
        <v>0</v>
      </c>
      <c r="AP113" s="45">
        <v>0</v>
      </c>
      <c r="AQ113" s="50">
        <v>2165</v>
      </c>
      <c r="AR113" s="44">
        <v>0</v>
      </c>
      <c r="AS113" s="52">
        <v>69896019.599999994</v>
      </c>
    </row>
    <row r="114" spans="1:45" ht="37.5" x14ac:dyDescent="0.25">
      <c r="A114" s="42">
        <f t="shared" si="4"/>
        <v>105</v>
      </c>
      <c r="B114" s="53" t="s">
        <v>92</v>
      </c>
      <c r="C114" s="44">
        <v>0</v>
      </c>
      <c r="D114" s="44">
        <v>0</v>
      </c>
      <c r="E114" s="44">
        <f>F114+G114+H114+M114+O114+J114+K114+L114</f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5">
        <v>0</v>
      </c>
      <c r="L114" s="56"/>
      <c r="M114" s="44">
        <v>0</v>
      </c>
      <c r="N114" s="44">
        <v>0</v>
      </c>
      <c r="O114" s="44">
        <v>0</v>
      </c>
      <c r="P114" s="44">
        <v>0</v>
      </c>
      <c r="Q114" s="44">
        <f>R114+S114+T114+V114+W114+X114+Y114+Z114+AA114+AB114+AC114+AE114</f>
        <v>0</v>
      </c>
      <c r="R114" s="44">
        <v>0</v>
      </c>
      <c r="S114" s="47">
        <v>0</v>
      </c>
      <c r="T114" s="44">
        <v>0</v>
      </c>
      <c r="U114" s="44">
        <v>0</v>
      </c>
      <c r="V114" s="44">
        <v>0</v>
      </c>
      <c r="W114" s="44"/>
      <c r="X114" s="44"/>
      <c r="Y114" s="44"/>
      <c r="Z114" s="44"/>
      <c r="AA114" s="44"/>
      <c r="AB114" s="44"/>
      <c r="AC114" s="55"/>
      <c r="AD114" s="48"/>
      <c r="AE114" s="44"/>
      <c r="AF114" s="44"/>
      <c r="AG114" s="44">
        <v>0</v>
      </c>
      <c r="AH114" s="50">
        <f>AI114+AJ114+AK114</f>
        <v>0</v>
      </c>
      <c r="AI114" s="44">
        <v>0</v>
      </c>
      <c r="AJ114" s="44">
        <v>0</v>
      </c>
      <c r="AK114" s="44">
        <v>0</v>
      </c>
      <c r="AL114" s="44">
        <f>AM114+AN114+AO114</f>
        <v>0</v>
      </c>
      <c r="AM114" s="44">
        <v>0</v>
      </c>
      <c r="AN114" s="44">
        <v>0</v>
      </c>
      <c r="AO114" s="44">
        <v>0</v>
      </c>
      <c r="AP114" s="45">
        <v>0</v>
      </c>
      <c r="AQ114" s="50">
        <v>916</v>
      </c>
      <c r="AR114" s="44">
        <v>1200</v>
      </c>
      <c r="AS114" s="52">
        <v>72626275.700000003</v>
      </c>
    </row>
    <row r="115" spans="1:45" ht="32.25" customHeight="1" x14ac:dyDescent="0.25">
      <c r="A115" s="42">
        <f t="shared" si="4"/>
        <v>106</v>
      </c>
      <c r="B115" s="53" t="s">
        <v>93</v>
      </c>
      <c r="C115" s="44">
        <v>0</v>
      </c>
      <c r="D115" s="44">
        <v>0</v>
      </c>
      <c r="E115" s="44">
        <f>F115+G115+H115+M115+O115+J115+K115+L115</f>
        <v>1706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5">
        <v>0</v>
      </c>
      <c r="L115" s="56"/>
      <c r="M115" s="44">
        <v>0</v>
      </c>
      <c r="N115" s="44">
        <v>0</v>
      </c>
      <c r="O115" s="44">
        <v>1706</v>
      </c>
      <c r="P115" s="44">
        <v>0</v>
      </c>
      <c r="Q115" s="44">
        <f>R115+S115+T115+V115+W115+X115+Y115+Z115+AA115+AB115+AC115+AE115</f>
        <v>0</v>
      </c>
      <c r="R115" s="44">
        <v>0</v>
      </c>
      <c r="S115" s="47">
        <v>0</v>
      </c>
      <c r="T115" s="44">
        <v>0</v>
      </c>
      <c r="U115" s="44">
        <v>0</v>
      </c>
      <c r="V115" s="44">
        <v>0</v>
      </c>
      <c r="W115" s="44"/>
      <c r="X115" s="44"/>
      <c r="Y115" s="44"/>
      <c r="Z115" s="44"/>
      <c r="AA115" s="44"/>
      <c r="AB115" s="44"/>
      <c r="AC115" s="55"/>
      <c r="AD115" s="48"/>
      <c r="AE115" s="44"/>
      <c r="AF115" s="44"/>
      <c r="AG115" s="44">
        <v>0</v>
      </c>
      <c r="AH115" s="50">
        <f>AI115+AJ115+AK115</f>
        <v>7280</v>
      </c>
      <c r="AI115" s="44">
        <v>7000</v>
      </c>
      <c r="AJ115" s="44">
        <v>0</v>
      </c>
      <c r="AK115" s="44">
        <v>280</v>
      </c>
      <c r="AL115" s="44">
        <f>AM115+AN115+AO115</f>
        <v>450</v>
      </c>
      <c r="AM115" s="44">
        <v>450</v>
      </c>
      <c r="AN115" s="44">
        <v>0</v>
      </c>
      <c r="AO115" s="44">
        <v>0</v>
      </c>
      <c r="AP115" s="45">
        <v>0</v>
      </c>
      <c r="AQ115" s="50">
        <v>0</v>
      </c>
      <c r="AR115" s="48">
        <v>0</v>
      </c>
      <c r="AS115" s="52">
        <v>359039743.59999996</v>
      </c>
    </row>
    <row r="116" spans="1:45" ht="35.25" customHeight="1" x14ac:dyDescent="0.25">
      <c r="A116" s="42">
        <f>A115+1</f>
        <v>107</v>
      </c>
      <c r="B116" s="53" t="s">
        <v>94</v>
      </c>
      <c r="C116" s="44">
        <v>0</v>
      </c>
      <c r="D116" s="44">
        <v>0</v>
      </c>
      <c r="E116" s="44">
        <f>F116+G116+H116+M116+O116+J116+K116+L116</f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5">
        <v>0</v>
      </c>
      <c r="L116" s="56"/>
      <c r="M116" s="44">
        <v>0</v>
      </c>
      <c r="N116" s="44">
        <v>0</v>
      </c>
      <c r="O116" s="44">
        <v>0</v>
      </c>
      <c r="P116" s="44">
        <v>0</v>
      </c>
      <c r="Q116" s="44">
        <f>R116+S116+T116+V116+W116+X116+Y116+Z116+AA116+AB116+AC116+AE116</f>
        <v>2000</v>
      </c>
      <c r="R116" s="44">
        <v>0</v>
      </c>
      <c r="S116" s="47">
        <v>0</v>
      </c>
      <c r="T116" s="44">
        <v>0</v>
      </c>
      <c r="U116" s="44">
        <v>0</v>
      </c>
      <c r="V116" s="44">
        <v>0</v>
      </c>
      <c r="W116" s="44"/>
      <c r="X116" s="44"/>
      <c r="Y116" s="44"/>
      <c r="Z116" s="44"/>
      <c r="AA116" s="44"/>
      <c r="AB116" s="44">
        <v>2000</v>
      </c>
      <c r="AC116" s="55"/>
      <c r="AD116" s="48"/>
      <c r="AE116" s="44"/>
      <c r="AF116" s="44"/>
      <c r="AG116" s="44">
        <v>0</v>
      </c>
      <c r="AH116" s="50">
        <f>AI116+AJ116+AK116</f>
        <v>0</v>
      </c>
      <c r="AI116" s="44">
        <v>0</v>
      </c>
      <c r="AJ116" s="44">
        <v>0</v>
      </c>
      <c r="AK116" s="44">
        <v>0</v>
      </c>
      <c r="AL116" s="44">
        <f>AM116+AN116+AO116</f>
        <v>0</v>
      </c>
      <c r="AM116" s="44">
        <v>0</v>
      </c>
      <c r="AN116" s="44">
        <v>0</v>
      </c>
      <c r="AO116" s="44">
        <v>0</v>
      </c>
      <c r="AP116" s="45">
        <v>0</v>
      </c>
      <c r="AQ116" s="50">
        <v>0</v>
      </c>
      <c r="AR116" s="48">
        <v>0</v>
      </c>
      <c r="AS116" s="52">
        <v>4153779.9999999995</v>
      </c>
    </row>
    <row r="117" spans="1:45" ht="55.5" customHeight="1" x14ac:dyDescent="0.25">
      <c r="A117" s="42">
        <f>A116+1</f>
        <v>108</v>
      </c>
      <c r="B117" s="53" t="s">
        <v>154</v>
      </c>
      <c r="C117" s="44">
        <v>0</v>
      </c>
      <c r="D117" s="44">
        <v>0</v>
      </c>
      <c r="E117" s="44">
        <f>F117+G117+H117+M117+O117+J117+K117+L117</f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5">
        <v>0</v>
      </c>
      <c r="L117" s="56"/>
      <c r="M117" s="44">
        <v>0</v>
      </c>
      <c r="N117" s="44">
        <v>0</v>
      </c>
      <c r="O117" s="44">
        <v>0</v>
      </c>
      <c r="P117" s="44">
        <v>3000</v>
      </c>
      <c r="Q117" s="44">
        <f>R117+S117+T117+V117+W117+X117+Y117+Z117+AA117+AB117+AC117+AE117</f>
        <v>11090</v>
      </c>
      <c r="R117" s="44">
        <v>0</v>
      </c>
      <c r="S117" s="47">
        <v>11090</v>
      </c>
      <c r="T117" s="44">
        <v>0</v>
      </c>
      <c r="U117" s="44">
        <v>0</v>
      </c>
      <c r="V117" s="44">
        <v>0</v>
      </c>
      <c r="W117" s="44"/>
      <c r="X117" s="44"/>
      <c r="Y117" s="44"/>
      <c r="Z117" s="44"/>
      <c r="AA117" s="44"/>
      <c r="AB117" s="44"/>
      <c r="AC117" s="55"/>
      <c r="AD117" s="48"/>
      <c r="AE117" s="44">
        <v>0</v>
      </c>
      <c r="AF117" s="44"/>
      <c r="AG117" s="44">
        <v>0</v>
      </c>
      <c r="AH117" s="50">
        <f>AI117+AJ117+AK117</f>
        <v>2351</v>
      </c>
      <c r="AI117" s="44">
        <v>1951</v>
      </c>
      <c r="AJ117" s="44">
        <v>0</v>
      </c>
      <c r="AK117" s="44">
        <v>400</v>
      </c>
      <c r="AL117" s="44">
        <f>AM117+AN117+AO117</f>
        <v>400</v>
      </c>
      <c r="AM117" s="44">
        <v>400</v>
      </c>
      <c r="AN117" s="44">
        <v>0</v>
      </c>
      <c r="AO117" s="44">
        <v>0</v>
      </c>
      <c r="AP117" s="45">
        <v>0</v>
      </c>
      <c r="AQ117" s="50">
        <v>0</v>
      </c>
      <c r="AR117" s="48">
        <v>0</v>
      </c>
      <c r="AS117" s="52">
        <v>124946427.755</v>
      </c>
    </row>
    <row r="118" spans="1:45" ht="41.25" customHeight="1" x14ac:dyDescent="0.25">
      <c r="A118" s="42">
        <f>A117+1</f>
        <v>109</v>
      </c>
      <c r="B118" s="53" t="s">
        <v>155</v>
      </c>
      <c r="C118" s="44">
        <v>2160.5</v>
      </c>
      <c r="D118" s="44">
        <v>0</v>
      </c>
      <c r="E118" s="44">
        <f>F118+G118+H118+M118+O118+J118+K118+L118</f>
        <v>22928</v>
      </c>
      <c r="F118" s="44">
        <v>15806</v>
      </c>
      <c r="G118" s="44">
        <v>1723</v>
      </c>
      <c r="H118" s="44">
        <v>2752</v>
      </c>
      <c r="I118" s="44">
        <v>296</v>
      </c>
      <c r="J118" s="44">
        <v>550</v>
      </c>
      <c r="K118" s="45">
        <v>0</v>
      </c>
      <c r="L118" s="56"/>
      <c r="M118" s="44">
        <v>180</v>
      </c>
      <c r="N118" s="44">
        <v>721</v>
      </c>
      <c r="O118" s="44">
        <v>1917</v>
      </c>
      <c r="P118" s="44">
        <v>4023</v>
      </c>
      <c r="Q118" s="44">
        <f>R118+S118+T118+V118+W118+X118+Y118+Z118+AA118+AB118+AC118+AE118</f>
        <v>13863</v>
      </c>
      <c r="R118" s="44">
        <v>6663</v>
      </c>
      <c r="S118" s="47">
        <v>0</v>
      </c>
      <c r="T118" s="44">
        <v>2832</v>
      </c>
      <c r="U118" s="44">
        <v>26620</v>
      </c>
      <c r="V118" s="44">
        <v>1668</v>
      </c>
      <c r="W118" s="44">
        <v>1500</v>
      </c>
      <c r="X118" s="44"/>
      <c r="Y118" s="44"/>
      <c r="Z118" s="44">
        <v>1200</v>
      </c>
      <c r="AA118" s="44"/>
      <c r="AB118" s="44"/>
      <c r="AC118" s="55"/>
      <c r="AD118" s="48"/>
      <c r="AE118" s="44">
        <v>0</v>
      </c>
      <c r="AF118" s="44"/>
      <c r="AG118" s="44">
        <v>5582</v>
      </c>
      <c r="AH118" s="50">
        <f>AI118+AJ118+AK118</f>
        <v>1600</v>
      </c>
      <c r="AI118" s="44">
        <v>1600</v>
      </c>
      <c r="AJ118" s="44">
        <v>0</v>
      </c>
      <c r="AK118" s="44">
        <v>0</v>
      </c>
      <c r="AL118" s="44">
        <f>AM118+AN118+AO118</f>
        <v>844</v>
      </c>
      <c r="AM118" s="44">
        <v>844</v>
      </c>
      <c r="AN118" s="44">
        <v>0</v>
      </c>
      <c r="AO118" s="44">
        <v>0</v>
      </c>
      <c r="AP118" s="45">
        <v>0</v>
      </c>
      <c r="AQ118" s="50">
        <v>0</v>
      </c>
      <c r="AR118" s="48">
        <v>0</v>
      </c>
      <c r="AS118" s="52">
        <v>102935375.09999999</v>
      </c>
    </row>
    <row r="119" spans="1:45" ht="37.5" x14ac:dyDescent="0.25">
      <c r="A119" s="42">
        <f>A118+1</f>
        <v>110</v>
      </c>
      <c r="B119" s="53" t="s">
        <v>156</v>
      </c>
      <c r="C119" s="44">
        <v>0</v>
      </c>
      <c r="D119" s="44">
        <v>0</v>
      </c>
      <c r="E119" s="44">
        <f>F119+G119+H119+M119+O119+J119+K119+L119</f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5">
        <v>0</v>
      </c>
      <c r="L119" s="56"/>
      <c r="M119" s="44">
        <v>0</v>
      </c>
      <c r="N119" s="44">
        <v>0</v>
      </c>
      <c r="O119" s="44">
        <v>0</v>
      </c>
      <c r="P119" s="44">
        <v>0</v>
      </c>
      <c r="Q119" s="44">
        <f>R119+S119+T119+V119+W119+X119+Y119+Z119+AA119+AB119+AC119+AE119</f>
        <v>0</v>
      </c>
      <c r="R119" s="44">
        <v>0</v>
      </c>
      <c r="S119" s="47">
        <v>0</v>
      </c>
      <c r="T119" s="44"/>
      <c r="U119" s="44"/>
      <c r="V119" s="44"/>
      <c r="W119" s="44"/>
      <c r="X119" s="44"/>
      <c r="Y119" s="44"/>
      <c r="Z119" s="44"/>
      <c r="AA119" s="44"/>
      <c r="AB119" s="44"/>
      <c r="AC119" s="55"/>
      <c r="AD119" s="48"/>
      <c r="AE119" s="44">
        <v>0</v>
      </c>
      <c r="AF119" s="44"/>
      <c r="AG119" s="44">
        <v>0</v>
      </c>
      <c r="AH119" s="50">
        <f>AI119+AJ119+AK119</f>
        <v>0</v>
      </c>
      <c r="AI119" s="44">
        <v>0</v>
      </c>
      <c r="AJ119" s="44">
        <v>0</v>
      </c>
      <c r="AK119" s="44">
        <v>0</v>
      </c>
      <c r="AL119" s="44">
        <f>AM119+AN119+AO119</f>
        <v>0</v>
      </c>
      <c r="AM119" s="44">
        <v>0</v>
      </c>
      <c r="AN119" s="44">
        <v>0</v>
      </c>
      <c r="AO119" s="44">
        <v>0</v>
      </c>
      <c r="AP119" s="45">
        <v>0</v>
      </c>
      <c r="AQ119" s="50">
        <v>1800</v>
      </c>
      <c r="AR119" s="48">
        <v>0</v>
      </c>
      <c r="AS119" s="52">
        <v>50661000</v>
      </c>
    </row>
    <row r="120" spans="1:45" ht="54" customHeight="1" x14ac:dyDescent="0.25">
      <c r="A120" s="42">
        <f>A119+1</f>
        <v>111</v>
      </c>
      <c r="B120" s="53" t="s">
        <v>157</v>
      </c>
      <c r="C120" s="44">
        <v>0</v>
      </c>
      <c r="D120" s="44">
        <v>0</v>
      </c>
      <c r="E120" s="44">
        <f>F120+G120+H120+M120+O120+J120+K120+L120</f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5">
        <v>0</v>
      </c>
      <c r="L120" s="56"/>
      <c r="M120" s="44">
        <v>0</v>
      </c>
      <c r="N120" s="44">
        <v>0</v>
      </c>
      <c r="O120" s="44">
        <v>0</v>
      </c>
      <c r="P120" s="44">
        <v>0</v>
      </c>
      <c r="Q120" s="44">
        <f>R120+S120+T120+V120+W120+X120+Y120+Z120+AA120+AB120+AC120+AE120</f>
        <v>0</v>
      </c>
      <c r="R120" s="44">
        <v>0</v>
      </c>
      <c r="S120" s="47">
        <v>0</v>
      </c>
      <c r="T120" s="44"/>
      <c r="U120" s="44"/>
      <c r="V120" s="44"/>
      <c r="W120" s="44"/>
      <c r="X120" s="44"/>
      <c r="Y120" s="44"/>
      <c r="Z120" s="44"/>
      <c r="AA120" s="44"/>
      <c r="AB120" s="44"/>
      <c r="AC120" s="55"/>
      <c r="AD120" s="48"/>
      <c r="AE120" s="44">
        <v>0</v>
      </c>
      <c r="AF120" s="44"/>
      <c r="AG120" s="44">
        <v>0</v>
      </c>
      <c r="AH120" s="50">
        <f>AI120+AJ120+AK120</f>
        <v>0</v>
      </c>
      <c r="AI120" s="44">
        <v>0</v>
      </c>
      <c r="AJ120" s="44">
        <v>0</v>
      </c>
      <c r="AK120" s="44">
        <v>0</v>
      </c>
      <c r="AL120" s="44">
        <f>AM120+AN120+AO120</f>
        <v>0</v>
      </c>
      <c r="AM120" s="44">
        <v>0</v>
      </c>
      <c r="AN120" s="44">
        <v>0</v>
      </c>
      <c r="AO120" s="44">
        <v>0</v>
      </c>
      <c r="AP120" s="45">
        <v>0</v>
      </c>
      <c r="AQ120" s="50">
        <v>780</v>
      </c>
      <c r="AR120" s="44">
        <v>280</v>
      </c>
      <c r="AS120" s="52">
        <v>30413725.100000001</v>
      </c>
    </row>
    <row r="121" spans="1:45" ht="32.25" customHeight="1" x14ac:dyDescent="0.25">
      <c r="A121" s="59"/>
      <c r="B121" s="60" t="s">
        <v>346</v>
      </c>
      <c r="C121" s="61">
        <f>SUM(C10:C120)</f>
        <v>748512.19000000006</v>
      </c>
      <c r="D121" s="61">
        <f t="shared" ref="D121:AN121" si="5">SUM(D10:D120)</f>
        <v>103</v>
      </c>
      <c r="E121" s="61">
        <f>F121+G121+H121+M121+O121+J121+K121+L121</f>
        <v>7136114</v>
      </c>
      <c r="F121" s="61">
        <f t="shared" si="5"/>
        <v>4551419</v>
      </c>
      <c r="G121" s="61">
        <f t="shared" si="5"/>
        <v>698968</v>
      </c>
      <c r="H121" s="61">
        <f t="shared" si="5"/>
        <v>863914</v>
      </c>
      <c r="I121" s="61">
        <f t="shared" si="5"/>
        <v>98130</v>
      </c>
      <c r="J121" s="61">
        <f t="shared" si="5"/>
        <v>172783</v>
      </c>
      <c r="K121" s="61">
        <f t="shared" si="5"/>
        <v>142293</v>
      </c>
      <c r="L121" s="61">
        <f t="shared" ref="L121" si="6">SUM(L10:L120)</f>
        <v>41700</v>
      </c>
      <c r="M121" s="61">
        <f t="shared" si="5"/>
        <v>70201</v>
      </c>
      <c r="N121" s="62">
        <f t="shared" si="5"/>
        <v>280836</v>
      </c>
      <c r="O121" s="62">
        <f t="shared" si="5"/>
        <v>594836</v>
      </c>
      <c r="P121" s="61">
        <f t="shared" si="5"/>
        <v>1417780</v>
      </c>
      <c r="Q121" s="44">
        <f>R121+S121+T121+V121+W121+X121+Y121+Z121+AA121+AB121+AC121+AE121</f>
        <v>3967254</v>
      </c>
      <c r="R121" s="61">
        <f t="shared" si="5"/>
        <v>1961388</v>
      </c>
      <c r="S121" s="61">
        <f t="shared" si="5"/>
        <v>64085</v>
      </c>
      <c r="T121" s="61">
        <f t="shared" si="5"/>
        <v>668499</v>
      </c>
      <c r="U121" s="61">
        <f t="shared" si="5"/>
        <v>6283846</v>
      </c>
      <c r="V121" s="61">
        <f t="shared" si="5"/>
        <v>375796</v>
      </c>
      <c r="W121" s="61">
        <f t="shared" si="5"/>
        <v>88464</v>
      </c>
      <c r="X121" s="61">
        <f t="shared" si="5"/>
        <v>20987</v>
      </c>
      <c r="Y121" s="61">
        <f t="shared" si="5"/>
        <v>116707</v>
      </c>
      <c r="Z121" s="61">
        <f t="shared" si="5"/>
        <v>42435</v>
      </c>
      <c r="AA121" s="61">
        <f t="shared" si="5"/>
        <v>1200</v>
      </c>
      <c r="AB121" s="61">
        <f t="shared" si="5"/>
        <v>8000</v>
      </c>
      <c r="AC121" s="63">
        <f t="shared" si="5"/>
        <v>616441</v>
      </c>
      <c r="AD121" s="61">
        <f t="shared" si="5"/>
        <v>271</v>
      </c>
      <c r="AE121" s="61">
        <f t="shared" si="5"/>
        <v>3252</v>
      </c>
      <c r="AF121" s="61">
        <f t="shared" si="5"/>
        <v>42276</v>
      </c>
      <c r="AG121" s="61">
        <f t="shared" si="5"/>
        <v>689180</v>
      </c>
      <c r="AH121" s="61">
        <f t="shared" si="5"/>
        <v>404281.81818181818</v>
      </c>
      <c r="AI121" s="61">
        <f t="shared" si="5"/>
        <v>387994</v>
      </c>
      <c r="AJ121" s="61">
        <f t="shared" si="5"/>
        <v>8736.818181818182</v>
      </c>
      <c r="AK121" s="61">
        <f t="shared" si="5"/>
        <v>7551</v>
      </c>
      <c r="AL121" s="61">
        <f t="shared" si="5"/>
        <v>130273</v>
      </c>
      <c r="AM121" s="61">
        <f t="shared" si="5"/>
        <v>108348</v>
      </c>
      <c r="AN121" s="61">
        <f t="shared" si="5"/>
        <v>21025</v>
      </c>
      <c r="AO121" s="61">
        <f t="shared" ref="AO121:AR121" si="7">SUM(AO10:AO120)</f>
        <v>900</v>
      </c>
      <c r="AP121" s="61">
        <f t="shared" si="7"/>
        <v>6279</v>
      </c>
      <c r="AQ121" s="61">
        <f t="shared" si="7"/>
        <v>11061</v>
      </c>
      <c r="AR121" s="61">
        <f t="shared" si="7"/>
        <v>4500</v>
      </c>
      <c r="AS121" s="62">
        <v>34817584946.746597</v>
      </c>
    </row>
    <row r="122" spans="1:45" ht="27.75" customHeight="1" x14ac:dyDescent="0.25">
      <c r="A122" s="42">
        <v>112</v>
      </c>
      <c r="B122" s="64" t="s">
        <v>158</v>
      </c>
      <c r="C122" s="44"/>
      <c r="D122" s="44"/>
      <c r="E122" s="44">
        <f>F122+G122+H122+M122+O122+J122+K122+L122</f>
        <v>7795</v>
      </c>
      <c r="F122" s="44">
        <v>2830</v>
      </c>
      <c r="G122" s="44">
        <v>360</v>
      </c>
      <c r="H122" s="44">
        <v>2710</v>
      </c>
      <c r="I122" s="44">
        <v>406</v>
      </c>
      <c r="J122" s="44">
        <v>542</v>
      </c>
      <c r="K122" s="45"/>
      <c r="L122" s="56"/>
      <c r="M122" s="44">
        <v>180</v>
      </c>
      <c r="N122" s="44">
        <v>721</v>
      </c>
      <c r="O122" s="44">
        <v>1173</v>
      </c>
      <c r="P122" s="44">
        <v>500</v>
      </c>
      <c r="Q122" s="44">
        <f>R122+S122+T122+V122+W122+X122+Y122+Z122+AA122+AB122+AC122+AE122</f>
        <v>4360</v>
      </c>
      <c r="R122" s="44">
        <v>1193</v>
      </c>
      <c r="S122" s="56"/>
      <c r="T122" s="44">
        <v>1832</v>
      </c>
      <c r="U122" s="44">
        <v>17220</v>
      </c>
      <c r="V122" s="44">
        <v>1335</v>
      </c>
      <c r="W122" s="44">
        <v>0</v>
      </c>
      <c r="X122" s="44">
        <v>0</v>
      </c>
      <c r="Y122" s="44">
        <v>0</v>
      </c>
      <c r="Z122" s="44">
        <v>0</v>
      </c>
      <c r="AA122" s="44">
        <v>0</v>
      </c>
      <c r="AB122" s="44"/>
      <c r="AC122" s="55"/>
      <c r="AD122" s="48"/>
      <c r="AE122" s="44"/>
      <c r="AF122" s="44"/>
      <c r="AG122" s="48"/>
      <c r="AH122" s="50">
        <f>AI122+AJ122+AK122</f>
        <v>0</v>
      </c>
      <c r="AI122" s="44"/>
      <c r="AJ122" s="44"/>
      <c r="AK122" s="44"/>
      <c r="AL122" s="44"/>
      <c r="AM122" s="44"/>
      <c r="AN122" s="44"/>
      <c r="AO122" s="44"/>
      <c r="AP122" s="45">
        <v>0</v>
      </c>
      <c r="AQ122" s="51"/>
      <c r="AR122" s="48"/>
      <c r="AS122" s="52">
        <v>18027228.800000001</v>
      </c>
    </row>
    <row r="123" spans="1:45" ht="27.75" customHeight="1" x14ac:dyDescent="0.25">
      <c r="A123" s="42">
        <f>A122+1</f>
        <v>113</v>
      </c>
      <c r="B123" s="64" t="s">
        <v>159</v>
      </c>
      <c r="C123" s="44"/>
      <c r="D123" s="44"/>
      <c r="E123" s="44">
        <f>F123+G123+H123+M123+O123+J123+K123+L123</f>
        <v>6929</v>
      </c>
      <c r="F123" s="44">
        <v>3552</v>
      </c>
      <c r="G123" s="44"/>
      <c r="H123" s="44">
        <v>2006</v>
      </c>
      <c r="I123" s="44">
        <v>409</v>
      </c>
      <c r="J123" s="44">
        <v>401</v>
      </c>
      <c r="K123" s="45"/>
      <c r="L123" s="56"/>
      <c r="M123" s="44">
        <v>380</v>
      </c>
      <c r="N123" s="44">
        <v>1520</v>
      </c>
      <c r="O123" s="44">
        <v>590</v>
      </c>
      <c r="P123" s="44">
        <v>100</v>
      </c>
      <c r="Q123" s="44">
        <f>R123+S123+T123+V123+W123+X123+Y123+Z123+AA123+AB123+AC123+AE123</f>
        <v>3483</v>
      </c>
      <c r="R123" s="44">
        <v>1474</v>
      </c>
      <c r="S123" s="56"/>
      <c r="T123" s="44">
        <v>1193</v>
      </c>
      <c r="U123" s="44">
        <v>11216</v>
      </c>
      <c r="V123" s="44">
        <v>196</v>
      </c>
      <c r="W123" s="44">
        <v>200</v>
      </c>
      <c r="X123" s="44">
        <v>0</v>
      </c>
      <c r="Y123" s="44">
        <v>200</v>
      </c>
      <c r="Z123" s="44">
        <v>220</v>
      </c>
      <c r="AA123" s="44">
        <v>0</v>
      </c>
      <c r="AB123" s="44"/>
      <c r="AC123" s="55"/>
      <c r="AD123" s="48"/>
      <c r="AE123" s="44"/>
      <c r="AF123" s="44"/>
      <c r="AG123" s="48"/>
      <c r="AH123" s="50">
        <f>AI123+AJ123+AK123</f>
        <v>0</v>
      </c>
      <c r="AI123" s="44"/>
      <c r="AJ123" s="44"/>
      <c r="AK123" s="44"/>
      <c r="AL123" s="44"/>
      <c r="AM123" s="44"/>
      <c r="AN123" s="44"/>
      <c r="AO123" s="44"/>
      <c r="AP123" s="45">
        <v>0</v>
      </c>
      <c r="AQ123" s="51"/>
      <c r="AR123" s="48"/>
      <c r="AS123" s="52">
        <v>13192671.5</v>
      </c>
    </row>
    <row r="124" spans="1:45" ht="36.75" customHeight="1" x14ac:dyDescent="0.25">
      <c r="A124" s="42">
        <f>A123+1</f>
        <v>114</v>
      </c>
      <c r="B124" s="65" t="s">
        <v>160</v>
      </c>
      <c r="C124" s="44"/>
      <c r="D124" s="44"/>
      <c r="E124" s="44">
        <f>F124+G124+H124+M124+O124+J124+K124+L124</f>
        <v>1479</v>
      </c>
      <c r="F124" s="44"/>
      <c r="G124" s="44"/>
      <c r="H124" s="44"/>
      <c r="I124" s="44"/>
      <c r="J124" s="44"/>
      <c r="K124" s="45"/>
      <c r="L124" s="56"/>
      <c r="M124" s="44">
        <v>992</v>
      </c>
      <c r="N124" s="44">
        <v>3967</v>
      </c>
      <c r="O124" s="44">
        <v>487</v>
      </c>
      <c r="P124" s="44"/>
      <c r="Q124" s="44">
        <f>R124+S124+T124+V124+W124+X124+Y124+Z124+AA124+AB124+AC124+AE124</f>
        <v>10999</v>
      </c>
      <c r="R124" s="44"/>
      <c r="S124" s="56"/>
      <c r="T124" s="44">
        <v>10075</v>
      </c>
      <c r="U124" s="44">
        <v>94708</v>
      </c>
      <c r="V124" s="44">
        <v>924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/>
      <c r="AC124" s="55"/>
      <c r="AD124" s="48"/>
      <c r="AE124" s="44"/>
      <c r="AF124" s="44"/>
      <c r="AG124" s="48"/>
      <c r="AH124" s="50">
        <f>AI124+AJ124+AK124</f>
        <v>0</v>
      </c>
      <c r="AI124" s="44"/>
      <c r="AJ124" s="44"/>
      <c r="AK124" s="44"/>
      <c r="AL124" s="44"/>
      <c r="AM124" s="44"/>
      <c r="AN124" s="44"/>
      <c r="AO124" s="44"/>
      <c r="AP124" s="44">
        <v>299</v>
      </c>
      <c r="AQ124" s="51"/>
      <c r="AR124" s="48"/>
      <c r="AS124" s="52">
        <v>26915992.399999999</v>
      </c>
    </row>
    <row r="125" spans="1:45" ht="32.25" customHeight="1" x14ac:dyDescent="0.25">
      <c r="A125" s="59"/>
      <c r="B125" s="60" t="s">
        <v>345</v>
      </c>
      <c r="C125" s="61">
        <f>SUM(C122:C124)</f>
        <v>0</v>
      </c>
      <c r="D125" s="61">
        <f t="shared" ref="D125:AN125" si="8">SUM(D122:D124)</f>
        <v>0</v>
      </c>
      <c r="E125" s="61">
        <f>F125+G125+H125+M125+O125+J125+K125+L125</f>
        <v>16203</v>
      </c>
      <c r="F125" s="61">
        <f t="shared" si="8"/>
        <v>6382</v>
      </c>
      <c r="G125" s="61">
        <f t="shared" si="8"/>
        <v>360</v>
      </c>
      <c r="H125" s="61">
        <f t="shared" si="8"/>
        <v>4716</v>
      </c>
      <c r="I125" s="61">
        <f t="shared" si="8"/>
        <v>815</v>
      </c>
      <c r="J125" s="61">
        <f t="shared" si="8"/>
        <v>943</v>
      </c>
      <c r="K125" s="62">
        <f t="shared" si="8"/>
        <v>0</v>
      </c>
      <c r="L125" s="62">
        <f t="shared" ref="L125" si="9">SUM(L122:L124)</f>
        <v>0</v>
      </c>
      <c r="M125" s="61">
        <f t="shared" si="8"/>
        <v>1552</v>
      </c>
      <c r="N125" s="61">
        <f t="shared" si="8"/>
        <v>6208</v>
      </c>
      <c r="O125" s="61">
        <f t="shared" si="8"/>
        <v>2250</v>
      </c>
      <c r="P125" s="61">
        <f t="shared" si="8"/>
        <v>600</v>
      </c>
      <c r="Q125" s="44">
        <f>R125+S125+T125+V125+W125+X125+Y125+Z125+AA125+AB125+AC125+AE125</f>
        <v>18842</v>
      </c>
      <c r="R125" s="61">
        <f t="shared" si="8"/>
        <v>2667</v>
      </c>
      <c r="S125" s="61">
        <f t="shared" si="8"/>
        <v>0</v>
      </c>
      <c r="T125" s="61">
        <f t="shared" si="8"/>
        <v>13100</v>
      </c>
      <c r="U125" s="61">
        <f t="shared" si="8"/>
        <v>123144</v>
      </c>
      <c r="V125" s="61">
        <f t="shared" si="8"/>
        <v>2455</v>
      </c>
      <c r="W125" s="61">
        <f t="shared" si="8"/>
        <v>200</v>
      </c>
      <c r="X125" s="61">
        <f t="shared" si="8"/>
        <v>0</v>
      </c>
      <c r="Y125" s="61">
        <f t="shared" si="8"/>
        <v>200</v>
      </c>
      <c r="Z125" s="61">
        <f t="shared" si="8"/>
        <v>220</v>
      </c>
      <c r="AA125" s="61">
        <f t="shared" si="8"/>
        <v>0</v>
      </c>
      <c r="AB125" s="61">
        <f t="shared" si="8"/>
        <v>0</v>
      </c>
      <c r="AC125" s="63">
        <f t="shared" si="8"/>
        <v>0</v>
      </c>
      <c r="AD125" s="61">
        <f t="shared" si="8"/>
        <v>0</v>
      </c>
      <c r="AE125" s="61">
        <f t="shared" si="8"/>
        <v>0</v>
      </c>
      <c r="AF125" s="61">
        <f t="shared" si="8"/>
        <v>0</v>
      </c>
      <c r="AG125" s="61">
        <f t="shared" si="8"/>
        <v>0</v>
      </c>
      <c r="AH125" s="61">
        <f t="shared" si="8"/>
        <v>0</v>
      </c>
      <c r="AI125" s="61">
        <f t="shared" si="8"/>
        <v>0</v>
      </c>
      <c r="AJ125" s="61">
        <f t="shared" si="8"/>
        <v>0</v>
      </c>
      <c r="AK125" s="61">
        <f t="shared" si="8"/>
        <v>0</v>
      </c>
      <c r="AL125" s="61">
        <f t="shared" si="8"/>
        <v>0</v>
      </c>
      <c r="AM125" s="61">
        <f t="shared" si="8"/>
        <v>0</v>
      </c>
      <c r="AN125" s="61">
        <f t="shared" si="8"/>
        <v>0</v>
      </c>
      <c r="AO125" s="61">
        <f t="shared" ref="AO125:AR125" si="10">SUM(AO122:AO124)</f>
        <v>0</v>
      </c>
      <c r="AP125" s="61">
        <f t="shared" si="10"/>
        <v>299</v>
      </c>
      <c r="AQ125" s="61">
        <f t="shared" si="10"/>
        <v>0</v>
      </c>
      <c r="AR125" s="61">
        <f t="shared" si="10"/>
        <v>0</v>
      </c>
      <c r="AS125" s="62">
        <v>58135892.700000003</v>
      </c>
    </row>
    <row r="126" spans="1:45" ht="42" customHeight="1" x14ac:dyDescent="0.25">
      <c r="A126" s="42">
        <v>115</v>
      </c>
      <c r="B126" s="64" t="s">
        <v>161</v>
      </c>
      <c r="C126" s="61"/>
      <c r="D126" s="44"/>
      <c r="E126" s="44">
        <f>F126+G126+H126+M126+O126+J126+K126+L126</f>
        <v>12013</v>
      </c>
      <c r="F126" s="44">
        <v>5423</v>
      </c>
      <c r="G126" s="44"/>
      <c r="H126" s="44">
        <v>4017</v>
      </c>
      <c r="I126" s="44">
        <v>411</v>
      </c>
      <c r="J126" s="44">
        <v>803</v>
      </c>
      <c r="K126" s="45"/>
      <c r="L126" s="56"/>
      <c r="M126" s="44">
        <v>270</v>
      </c>
      <c r="N126" s="44">
        <v>1082</v>
      </c>
      <c r="O126" s="44">
        <v>1500</v>
      </c>
      <c r="P126" s="44">
        <v>3500</v>
      </c>
      <c r="Q126" s="44">
        <f>R126+S126+T126+V126+W126+X126+Y126+Z126+AA126+AB126+AC126+AE126</f>
        <v>8848</v>
      </c>
      <c r="R126" s="44">
        <v>2286</v>
      </c>
      <c r="S126" s="56"/>
      <c r="T126" s="44">
        <v>2762</v>
      </c>
      <c r="U126" s="44">
        <v>25965</v>
      </c>
      <c r="V126" s="44">
        <v>1500</v>
      </c>
      <c r="W126" s="44">
        <v>1000</v>
      </c>
      <c r="X126" s="44">
        <v>0</v>
      </c>
      <c r="Y126" s="44">
        <v>200</v>
      </c>
      <c r="Z126" s="44">
        <v>1000</v>
      </c>
      <c r="AA126" s="44">
        <v>0</v>
      </c>
      <c r="AB126" s="44">
        <v>100</v>
      </c>
      <c r="AC126" s="55"/>
      <c r="AD126" s="48"/>
      <c r="AE126" s="44"/>
      <c r="AF126" s="44"/>
      <c r="AG126" s="48"/>
      <c r="AH126" s="50">
        <f>AI126+AJ126+AK126</f>
        <v>5529</v>
      </c>
      <c r="AI126" s="44">
        <v>4653</v>
      </c>
      <c r="AJ126" s="44">
        <v>876</v>
      </c>
      <c r="AK126" s="44">
        <v>0</v>
      </c>
      <c r="AL126" s="44">
        <f>AM126+AN126+AO126</f>
        <v>2443</v>
      </c>
      <c r="AM126" s="44">
        <v>500</v>
      </c>
      <c r="AN126" s="44">
        <v>1943</v>
      </c>
      <c r="AO126" s="44"/>
      <c r="AP126" s="45"/>
      <c r="AQ126" s="51"/>
      <c r="AR126" s="48"/>
      <c r="AS126" s="52">
        <v>381211686.60000002</v>
      </c>
    </row>
    <row r="127" spans="1:45" ht="60" customHeight="1" x14ac:dyDescent="0.25">
      <c r="A127" s="42">
        <f>A126+1</f>
        <v>116</v>
      </c>
      <c r="B127" s="66" t="s">
        <v>162</v>
      </c>
      <c r="C127" s="44"/>
      <c r="D127" s="44"/>
      <c r="E127" s="44">
        <f>F127+G127+H127+M127+O127+J127+K127+L127</f>
        <v>0</v>
      </c>
      <c r="F127" s="61"/>
      <c r="G127" s="44">
        <v>0</v>
      </c>
      <c r="H127" s="44">
        <v>0</v>
      </c>
      <c r="I127" s="44">
        <v>0</v>
      </c>
      <c r="J127" s="48"/>
      <c r="K127" s="48"/>
      <c r="L127" s="56"/>
      <c r="M127" s="44">
        <v>0</v>
      </c>
      <c r="N127" s="44">
        <v>0</v>
      </c>
      <c r="O127" s="44"/>
      <c r="P127" s="61"/>
      <c r="Q127" s="44">
        <f>R127+S127+T127+V127+W127+X127+Y127+Z127+AA127+AB127+AC127+AE127</f>
        <v>2000</v>
      </c>
      <c r="R127" s="44"/>
      <c r="S127" s="56"/>
      <c r="T127" s="44">
        <v>0</v>
      </c>
      <c r="U127" s="44">
        <v>0</v>
      </c>
      <c r="V127" s="44">
        <v>0</v>
      </c>
      <c r="W127" s="44">
        <v>1000</v>
      </c>
      <c r="X127" s="44">
        <v>1000</v>
      </c>
      <c r="Y127" s="44">
        <v>0</v>
      </c>
      <c r="Z127" s="44">
        <v>0</v>
      </c>
      <c r="AA127" s="44">
        <v>0</v>
      </c>
      <c r="AB127" s="44">
        <v>0</v>
      </c>
      <c r="AC127" s="55"/>
      <c r="AD127" s="48"/>
      <c r="AE127" s="44"/>
      <c r="AF127" s="44"/>
      <c r="AG127" s="48"/>
      <c r="AH127" s="50">
        <f>AI127+AJ127+AK127</f>
        <v>120</v>
      </c>
      <c r="AI127" s="44">
        <v>0</v>
      </c>
      <c r="AJ127" s="44">
        <v>0</v>
      </c>
      <c r="AK127" s="44">
        <v>120</v>
      </c>
      <c r="AL127" s="44">
        <f>AM127+AN127+AO127</f>
        <v>0</v>
      </c>
      <c r="AM127" s="44">
        <v>0</v>
      </c>
      <c r="AN127" s="44">
        <v>0</v>
      </c>
      <c r="AO127" s="44"/>
      <c r="AP127" s="45"/>
      <c r="AQ127" s="51"/>
      <c r="AR127" s="48"/>
      <c r="AS127" s="52">
        <v>44499373.100000001</v>
      </c>
    </row>
    <row r="128" spans="1:45" ht="36.75" customHeight="1" x14ac:dyDescent="0.25">
      <c r="A128" s="42">
        <f t="shared" ref="A128:A191" si="11">A127+1</f>
        <v>117</v>
      </c>
      <c r="B128" s="58" t="s">
        <v>163</v>
      </c>
      <c r="C128" s="61"/>
      <c r="D128" s="44"/>
      <c r="E128" s="44">
        <f>F128+G128+H128+M128+O128+J128+K128+L128</f>
        <v>0</v>
      </c>
      <c r="F128" s="44"/>
      <c r="G128" s="44">
        <v>0</v>
      </c>
      <c r="H128" s="44">
        <v>0</v>
      </c>
      <c r="I128" s="44">
        <v>0</v>
      </c>
      <c r="J128" s="48"/>
      <c r="K128" s="48"/>
      <c r="L128" s="56"/>
      <c r="M128" s="44">
        <v>0</v>
      </c>
      <c r="N128" s="44">
        <v>0</v>
      </c>
      <c r="O128" s="44"/>
      <c r="P128" s="44"/>
      <c r="Q128" s="44">
        <f>R128+S128+T128+V128+W128+X128+Y128+Z128+AA128+AB128+AC128+AE128</f>
        <v>0</v>
      </c>
      <c r="R128" s="44"/>
      <c r="S128" s="56"/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55"/>
      <c r="AD128" s="48"/>
      <c r="AE128" s="44"/>
      <c r="AF128" s="44"/>
      <c r="AG128" s="48"/>
      <c r="AH128" s="50">
        <f>AI128+AJ128+AK128</f>
        <v>800</v>
      </c>
      <c r="AI128" s="44">
        <v>800</v>
      </c>
      <c r="AJ128" s="44">
        <v>0</v>
      </c>
      <c r="AK128" s="44">
        <v>0</v>
      </c>
      <c r="AL128" s="44">
        <f>AM128+AN128+AO128</f>
        <v>0</v>
      </c>
      <c r="AM128" s="44">
        <v>0</v>
      </c>
      <c r="AN128" s="44">
        <v>0</v>
      </c>
      <c r="AO128" s="44"/>
      <c r="AP128" s="45"/>
      <c r="AQ128" s="51"/>
      <c r="AR128" s="48"/>
      <c r="AS128" s="52">
        <v>20169520.600000001</v>
      </c>
    </row>
    <row r="129" spans="1:45" ht="44.25" customHeight="1" x14ac:dyDescent="0.25">
      <c r="A129" s="42">
        <f t="shared" si="11"/>
        <v>118</v>
      </c>
      <c r="B129" s="58" t="s">
        <v>164</v>
      </c>
      <c r="C129" s="44"/>
      <c r="D129" s="44"/>
      <c r="E129" s="44">
        <f>F129+G129+H129+M129+O129+J129+K129+L129</f>
        <v>0</v>
      </c>
      <c r="F129" s="44"/>
      <c r="G129" s="44">
        <v>0</v>
      </c>
      <c r="H129" s="44">
        <v>0</v>
      </c>
      <c r="I129" s="44">
        <v>0</v>
      </c>
      <c r="J129" s="48"/>
      <c r="K129" s="48"/>
      <c r="L129" s="56"/>
      <c r="M129" s="44">
        <v>0</v>
      </c>
      <c r="N129" s="44">
        <v>0</v>
      </c>
      <c r="O129" s="44"/>
      <c r="P129" s="44"/>
      <c r="Q129" s="44">
        <f>R129+S129+T129+V129+W129+X129+Y129+Z129+AA129+AB129+AC129+AE129</f>
        <v>3500</v>
      </c>
      <c r="R129" s="44"/>
      <c r="S129" s="56"/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55">
        <v>3500</v>
      </c>
      <c r="AD129" s="48"/>
      <c r="AE129" s="44"/>
      <c r="AF129" s="44"/>
      <c r="AG129" s="48"/>
      <c r="AH129" s="50">
        <f>AI129+AJ129+AK129</f>
        <v>0</v>
      </c>
      <c r="AI129" s="44">
        <v>0</v>
      </c>
      <c r="AJ129" s="44">
        <v>0</v>
      </c>
      <c r="AK129" s="44">
        <v>0</v>
      </c>
      <c r="AL129" s="44">
        <f>AM129+AN129+AO129</f>
        <v>0</v>
      </c>
      <c r="AM129" s="44">
        <v>0</v>
      </c>
      <c r="AN129" s="44">
        <v>0</v>
      </c>
      <c r="AO129" s="44"/>
      <c r="AP129" s="45"/>
      <c r="AQ129" s="51"/>
      <c r="AR129" s="48"/>
      <c r="AS129" s="52">
        <v>1407000</v>
      </c>
    </row>
    <row r="130" spans="1:45" ht="48" customHeight="1" x14ac:dyDescent="0.25">
      <c r="A130" s="42">
        <f t="shared" si="11"/>
        <v>119</v>
      </c>
      <c r="B130" s="58" t="s">
        <v>165</v>
      </c>
      <c r="C130" s="44"/>
      <c r="D130" s="44"/>
      <c r="E130" s="44">
        <f>F130+G130+H130+M130+O130+J130+K130+L130</f>
        <v>0</v>
      </c>
      <c r="F130" s="44"/>
      <c r="G130" s="44">
        <v>0</v>
      </c>
      <c r="H130" s="44">
        <v>0</v>
      </c>
      <c r="I130" s="44">
        <v>0</v>
      </c>
      <c r="J130" s="48"/>
      <c r="K130" s="48"/>
      <c r="L130" s="56"/>
      <c r="M130" s="44">
        <v>0</v>
      </c>
      <c r="N130" s="44">
        <v>0</v>
      </c>
      <c r="O130" s="44"/>
      <c r="P130" s="44"/>
      <c r="Q130" s="44">
        <f>R130+S130+T130+V130+W130+X130+Y130+Z130+AA130+AB130+AC130+AE130</f>
        <v>800</v>
      </c>
      <c r="R130" s="44"/>
      <c r="S130" s="56"/>
      <c r="T130" s="44">
        <v>0</v>
      </c>
      <c r="U130" s="44">
        <v>0</v>
      </c>
      <c r="V130" s="44">
        <v>0</v>
      </c>
      <c r="W130" s="44">
        <v>300</v>
      </c>
      <c r="X130" s="44">
        <v>500</v>
      </c>
      <c r="Y130" s="44">
        <v>0</v>
      </c>
      <c r="Z130" s="44">
        <v>0</v>
      </c>
      <c r="AA130" s="44">
        <v>0</v>
      </c>
      <c r="AB130" s="44">
        <v>0</v>
      </c>
      <c r="AC130" s="55"/>
      <c r="AD130" s="48"/>
      <c r="AE130" s="44"/>
      <c r="AF130" s="44"/>
      <c r="AG130" s="48"/>
      <c r="AH130" s="50">
        <f>AI130+AJ130+AK130</f>
        <v>450</v>
      </c>
      <c r="AI130" s="44">
        <v>0</v>
      </c>
      <c r="AJ130" s="44">
        <v>0</v>
      </c>
      <c r="AK130" s="44">
        <v>450</v>
      </c>
      <c r="AL130" s="44">
        <f>AM130+AN130+AO130</f>
        <v>100</v>
      </c>
      <c r="AM130" s="44">
        <v>100</v>
      </c>
      <c r="AN130" s="44">
        <v>0</v>
      </c>
      <c r="AO130" s="44"/>
      <c r="AP130" s="45"/>
      <c r="AQ130" s="51"/>
      <c r="AR130" s="48"/>
      <c r="AS130" s="52">
        <v>87499686.829739988</v>
      </c>
    </row>
    <row r="131" spans="1:45" ht="38.25" customHeight="1" x14ac:dyDescent="0.25">
      <c r="A131" s="42">
        <f t="shared" si="11"/>
        <v>120</v>
      </c>
      <c r="B131" s="58" t="s">
        <v>166</v>
      </c>
      <c r="C131" s="44"/>
      <c r="D131" s="44"/>
      <c r="E131" s="44">
        <f>F131+G131+H131+M131+O131+J131+K131+L131</f>
        <v>0</v>
      </c>
      <c r="F131" s="44"/>
      <c r="G131" s="44">
        <v>0</v>
      </c>
      <c r="H131" s="44">
        <v>0</v>
      </c>
      <c r="I131" s="44">
        <v>0</v>
      </c>
      <c r="J131" s="48"/>
      <c r="K131" s="48"/>
      <c r="L131" s="56"/>
      <c r="M131" s="44">
        <v>0</v>
      </c>
      <c r="N131" s="44">
        <v>0</v>
      </c>
      <c r="O131" s="44"/>
      <c r="P131" s="44"/>
      <c r="Q131" s="44">
        <f>R131+S131+T131+V131+W131+X131+Y131+Z131+AA131+AB131+AC131+AE131</f>
        <v>4200</v>
      </c>
      <c r="R131" s="44"/>
      <c r="S131" s="56"/>
      <c r="T131" s="44">
        <v>0</v>
      </c>
      <c r="U131" s="44">
        <v>0</v>
      </c>
      <c r="V131" s="44">
        <v>0</v>
      </c>
      <c r="W131" s="44">
        <v>1500</v>
      </c>
      <c r="X131" s="44">
        <v>2500</v>
      </c>
      <c r="Y131" s="44">
        <v>0</v>
      </c>
      <c r="Z131" s="44">
        <v>200</v>
      </c>
      <c r="AA131" s="44">
        <v>0</v>
      </c>
      <c r="AB131" s="44">
        <v>0</v>
      </c>
      <c r="AC131" s="55"/>
      <c r="AD131" s="48"/>
      <c r="AE131" s="44"/>
      <c r="AF131" s="44"/>
      <c r="AG131" s="48"/>
      <c r="AH131" s="50">
        <f>AI131+AJ131+AK131</f>
        <v>200</v>
      </c>
      <c r="AI131" s="44">
        <v>0</v>
      </c>
      <c r="AJ131" s="44">
        <v>0</v>
      </c>
      <c r="AK131" s="44">
        <v>200</v>
      </c>
      <c r="AL131" s="44">
        <f>AM131+AN131+AO131</f>
        <v>300</v>
      </c>
      <c r="AM131" s="44">
        <v>300</v>
      </c>
      <c r="AN131" s="44">
        <v>0</v>
      </c>
      <c r="AO131" s="44"/>
      <c r="AP131" s="45"/>
      <c r="AQ131" s="51"/>
      <c r="AR131" s="48"/>
      <c r="AS131" s="52">
        <v>44456475.099999994</v>
      </c>
    </row>
    <row r="132" spans="1:45" ht="35.25" customHeight="1" x14ac:dyDescent="0.25">
      <c r="A132" s="42">
        <f t="shared" si="11"/>
        <v>121</v>
      </c>
      <c r="B132" s="58" t="s">
        <v>167</v>
      </c>
      <c r="C132" s="44"/>
      <c r="D132" s="44"/>
      <c r="E132" s="44">
        <f>F132+G132+H132+M132+O132+J132+K132+L132</f>
        <v>0</v>
      </c>
      <c r="F132" s="44"/>
      <c r="G132" s="44">
        <v>0</v>
      </c>
      <c r="H132" s="44">
        <v>0</v>
      </c>
      <c r="I132" s="44">
        <v>0</v>
      </c>
      <c r="J132" s="48"/>
      <c r="K132" s="48"/>
      <c r="L132" s="56"/>
      <c r="M132" s="44">
        <v>0</v>
      </c>
      <c r="N132" s="44">
        <v>0</v>
      </c>
      <c r="O132" s="44"/>
      <c r="P132" s="44"/>
      <c r="Q132" s="44">
        <f>R132+S132+T132+V132+W132+X132+Y132+Z132+AA132+AB132+AC132+AE132</f>
        <v>1000</v>
      </c>
      <c r="R132" s="44"/>
      <c r="S132" s="56"/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1000</v>
      </c>
      <c r="AC132" s="55"/>
      <c r="AD132" s="48"/>
      <c r="AE132" s="44"/>
      <c r="AF132" s="44"/>
      <c r="AG132" s="48"/>
      <c r="AH132" s="50">
        <f>AI132+AJ132+AK132</f>
        <v>0</v>
      </c>
      <c r="AI132" s="44">
        <v>0</v>
      </c>
      <c r="AJ132" s="44">
        <v>0</v>
      </c>
      <c r="AK132" s="44">
        <v>0</v>
      </c>
      <c r="AL132" s="44">
        <f>AM132+AN132+AO132</f>
        <v>0</v>
      </c>
      <c r="AM132" s="44">
        <v>0</v>
      </c>
      <c r="AN132" s="44">
        <v>0</v>
      </c>
      <c r="AO132" s="44"/>
      <c r="AP132" s="45"/>
      <c r="AQ132" s="51"/>
      <c r="AR132" s="48"/>
      <c r="AS132" s="52">
        <v>2076889.9999999998</v>
      </c>
    </row>
    <row r="133" spans="1:45" ht="36.75" customHeight="1" x14ac:dyDescent="0.25">
      <c r="A133" s="42">
        <f t="shared" si="11"/>
        <v>122</v>
      </c>
      <c r="B133" s="58" t="s">
        <v>168</v>
      </c>
      <c r="C133" s="44"/>
      <c r="D133" s="44"/>
      <c r="E133" s="44">
        <f>F133+G133+H133+M133+O133+J133+K133+L133</f>
        <v>0</v>
      </c>
      <c r="F133" s="44"/>
      <c r="G133" s="44">
        <v>0</v>
      </c>
      <c r="H133" s="44">
        <v>0</v>
      </c>
      <c r="I133" s="44">
        <v>0</v>
      </c>
      <c r="J133" s="48"/>
      <c r="K133" s="48"/>
      <c r="L133" s="56"/>
      <c r="M133" s="44">
        <v>0</v>
      </c>
      <c r="N133" s="44">
        <v>0</v>
      </c>
      <c r="O133" s="44"/>
      <c r="P133" s="44"/>
      <c r="Q133" s="44">
        <f>R133+S133+T133+V133+W133+X133+Y133+Z133+AA133+AB133+AC133+AE133</f>
        <v>0</v>
      </c>
      <c r="R133" s="44"/>
      <c r="S133" s="56"/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55"/>
      <c r="AD133" s="48"/>
      <c r="AE133" s="44"/>
      <c r="AF133" s="44"/>
      <c r="AG133" s="48"/>
      <c r="AH133" s="50">
        <f>AI133+AJ133+AK133</f>
        <v>0</v>
      </c>
      <c r="AI133" s="44">
        <v>0</v>
      </c>
      <c r="AJ133" s="44">
        <v>0</v>
      </c>
      <c r="AK133" s="44">
        <v>0</v>
      </c>
      <c r="AL133" s="44">
        <f>AM133+AN133+AO133</f>
        <v>0</v>
      </c>
      <c r="AM133" s="44">
        <v>0</v>
      </c>
      <c r="AN133" s="44">
        <v>0</v>
      </c>
      <c r="AO133" s="44"/>
      <c r="AP133" s="45"/>
      <c r="AQ133" s="51"/>
      <c r="AR133" s="48"/>
      <c r="AS133" s="52">
        <v>0</v>
      </c>
    </row>
    <row r="134" spans="1:45" ht="32.25" customHeight="1" x14ac:dyDescent="0.25">
      <c r="A134" s="42">
        <f t="shared" si="11"/>
        <v>123</v>
      </c>
      <c r="B134" s="58" t="s">
        <v>169</v>
      </c>
      <c r="C134" s="44"/>
      <c r="D134" s="44"/>
      <c r="E134" s="44">
        <f>F134+G134+H134+M134+O134+J134+K134+L134</f>
        <v>105</v>
      </c>
      <c r="F134" s="44"/>
      <c r="G134" s="44">
        <v>0</v>
      </c>
      <c r="H134" s="44">
        <v>0</v>
      </c>
      <c r="I134" s="44">
        <v>0</v>
      </c>
      <c r="J134" s="48"/>
      <c r="K134" s="48"/>
      <c r="L134" s="56"/>
      <c r="M134" s="44">
        <v>105</v>
      </c>
      <c r="N134" s="44">
        <v>420</v>
      </c>
      <c r="O134" s="44"/>
      <c r="P134" s="44"/>
      <c r="Q134" s="44">
        <f>R134+S134+T134+V134+W134+X134+Y134+Z134+AA134+AB134+AC134+AE134</f>
        <v>8587</v>
      </c>
      <c r="R134" s="44"/>
      <c r="S134" s="56"/>
      <c r="T134" s="44">
        <v>8587</v>
      </c>
      <c r="U134" s="44">
        <v>80720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55"/>
      <c r="AD134" s="48"/>
      <c r="AE134" s="44"/>
      <c r="AF134" s="44"/>
      <c r="AG134" s="48"/>
      <c r="AH134" s="50">
        <f>AI134+AJ134+AK134</f>
        <v>0</v>
      </c>
      <c r="AI134" s="44">
        <v>0</v>
      </c>
      <c r="AJ134" s="44">
        <v>0</v>
      </c>
      <c r="AK134" s="44">
        <v>0</v>
      </c>
      <c r="AL134" s="44">
        <f>AM134+AN134+AO134</f>
        <v>0</v>
      </c>
      <c r="AM134" s="44">
        <v>0</v>
      </c>
      <c r="AN134" s="44">
        <v>0</v>
      </c>
      <c r="AO134" s="44"/>
      <c r="AP134" s="45"/>
      <c r="AQ134" s="51"/>
      <c r="AR134" s="48"/>
      <c r="AS134" s="52">
        <v>15828693.699999999</v>
      </c>
    </row>
    <row r="135" spans="1:45" ht="39.75" customHeight="1" x14ac:dyDescent="0.25">
      <c r="A135" s="42">
        <f t="shared" si="11"/>
        <v>124</v>
      </c>
      <c r="B135" s="58" t="s">
        <v>170</v>
      </c>
      <c r="C135" s="44"/>
      <c r="D135" s="44"/>
      <c r="E135" s="44">
        <f>F135+G135+H135+M135+O135+J135+K135+L135</f>
        <v>0</v>
      </c>
      <c r="F135" s="44"/>
      <c r="G135" s="44">
        <v>0</v>
      </c>
      <c r="H135" s="44">
        <v>0</v>
      </c>
      <c r="I135" s="44">
        <v>0</v>
      </c>
      <c r="J135" s="48"/>
      <c r="K135" s="48"/>
      <c r="L135" s="56"/>
      <c r="M135" s="44">
        <v>0</v>
      </c>
      <c r="N135" s="44">
        <v>0</v>
      </c>
      <c r="O135" s="44"/>
      <c r="P135" s="44"/>
      <c r="Q135" s="44">
        <f>R135+S135+T135+V135+W135+X135+Y135+Z135+AA135+AB135+AC135+AE135</f>
        <v>5096</v>
      </c>
      <c r="R135" s="44"/>
      <c r="S135" s="56"/>
      <c r="T135" s="44">
        <v>959</v>
      </c>
      <c r="U135" s="44">
        <v>9016</v>
      </c>
      <c r="V135" s="44">
        <v>647</v>
      </c>
      <c r="W135" s="44">
        <v>1000</v>
      </c>
      <c r="X135" s="44">
        <v>0</v>
      </c>
      <c r="Y135" s="44">
        <v>1000</v>
      </c>
      <c r="Z135" s="44">
        <v>990</v>
      </c>
      <c r="AA135" s="44">
        <v>0</v>
      </c>
      <c r="AB135" s="44">
        <v>500</v>
      </c>
      <c r="AC135" s="55"/>
      <c r="AD135" s="48"/>
      <c r="AE135" s="44"/>
      <c r="AF135" s="44"/>
      <c r="AG135" s="48"/>
      <c r="AH135" s="50">
        <f>AI135+AJ135+AK135</f>
        <v>400</v>
      </c>
      <c r="AI135" s="44">
        <v>400</v>
      </c>
      <c r="AJ135" s="44">
        <v>0</v>
      </c>
      <c r="AK135" s="44">
        <v>0</v>
      </c>
      <c r="AL135" s="44">
        <f>AM135+AN135+AO135</f>
        <v>1180</v>
      </c>
      <c r="AM135" s="44">
        <v>1180</v>
      </c>
      <c r="AN135" s="44">
        <v>0</v>
      </c>
      <c r="AO135" s="44"/>
      <c r="AP135" s="45"/>
      <c r="AQ135" s="51"/>
      <c r="AR135" s="48"/>
      <c r="AS135" s="52">
        <v>40123292.700000003</v>
      </c>
    </row>
    <row r="136" spans="1:45" ht="29.25" customHeight="1" x14ac:dyDescent="0.25">
      <c r="A136" s="42">
        <f t="shared" si="11"/>
        <v>125</v>
      </c>
      <c r="B136" s="58" t="s">
        <v>171</v>
      </c>
      <c r="C136" s="44"/>
      <c r="D136" s="44"/>
      <c r="E136" s="44">
        <f>F136+G136+H136+M136+O136+J136+K136+L136</f>
        <v>90</v>
      </c>
      <c r="F136" s="44"/>
      <c r="G136" s="44">
        <v>0</v>
      </c>
      <c r="H136" s="44">
        <v>0</v>
      </c>
      <c r="I136" s="44">
        <v>0</v>
      </c>
      <c r="J136" s="48"/>
      <c r="K136" s="48"/>
      <c r="L136" s="56"/>
      <c r="M136" s="44">
        <v>90</v>
      </c>
      <c r="N136" s="44">
        <v>361</v>
      </c>
      <c r="O136" s="44"/>
      <c r="P136" s="44"/>
      <c r="Q136" s="44">
        <f>R136+S136+T136+V136+W136+X136+Y136+Z136+AA136+AB136+AC136+AE136</f>
        <v>3621</v>
      </c>
      <c r="R136" s="44"/>
      <c r="S136" s="56"/>
      <c r="T136" s="44">
        <v>921</v>
      </c>
      <c r="U136" s="44">
        <v>8655</v>
      </c>
      <c r="V136" s="44">
        <v>0</v>
      </c>
      <c r="W136" s="44">
        <v>0</v>
      </c>
      <c r="X136" s="44">
        <v>0</v>
      </c>
      <c r="Y136" s="44">
        <v>2700</v>
      </c>
      <c r="Z136" s="44">
        <v>0</v>
      </c>
      <c r="AA136" s="44">
        <v>0</v>
      </c>
      <c r="AB136" s="44">
        <v>0</v>
      </c>
      <c r="AC136" s="55"/>
      <c r="AD136" s="48"/>
      <c r="AE136" s="44"/>
      <c r="AF136" s="44"/>
      <c r="AG136" s="48"/>
      <c r="AH136" s="50">
        <f>AI136+AJ136+AK136</f>
        <v>225</v>
      </c>
      <c r="AI136" s="44">
        <v>225</v>
      </c>
      <c r="AJ136" s="44">
        <v>0</v>
      </c>
      <c r="AK136" s="44">
        <v>0</v>
      </c>
      <c r="AL136" s="44">
        <f>AM136+AN136+AO136</f>
        <v>0</v>
      </c>
      <c r="AM136" s="44">
        <v>0</v>
      </c>
      <c r="AN136" s="44">
        <v>0</v>
      </c>
      <c r="AO136" s="44"/>
      <c r="AP136" s="45"/>
      <c r="AQ136" s="51"/>
      <c r="AR136" s="48"/>
      <c r="AS136" s="52">
        <v>15582585.300000001</v>
      </c>
    </row>
    <row r="137" spans="1:45" ht="30" customHeight="1" x14ac:dyDescent="0.25">
      <c r="A137" s="42">
        <f t="shared" si="11"/>
        <v>126</v>
      </c>
      <c r="B137" s="58" t="s">
        <v>172</v>
      </c>
      <c r="C137" s="44"/>
      <c r="D137" s="44"/>
      <c r="E137" s="44">
        <f>F137+G137+H137+M137+O137+J137+K137+L137</f>
        <v>0</v>
      </c>
      <c r="F137" s="44"/>
      <c r="G137" s="44">
        <v>0</v>
      </c>
      <c r="H137" s="44">
        <v>0</v>
      </c>
      <c r="I137" s="44">
        <v>0</v>
      </c>
      <c r="J137" s="48"/>
      <c r="K137" s="48"/>
      <c r="L137" s="56"/>
      <c r="M137" s="44">
        <v>0</v>
      </c>
      <c r="N137" s="44">
        <v>0</v>
      </c>
      <c r="O137" s="44"/>
      <c r="P137" s="44"/>
      <c r="Q137" s="44">
        <f>R137+S137+T137+V137+W137+X137+Y137+Z137+AA137+AB137+AC137+AE137</f>
        <v>6300</v>
      </c>
      <c r="R137" s="44"/>
      <c r="S137" s="56"/>
      <c r="T137" s="44">
        <v>0</v>
      </c>
      <c r="U137" s="44">
        <v>0</v>
      </c>
      <c r="V137" s="44">
        <v>2000</v>
      </c>
      <c r="W137" s="44">
        <v>2000</v>
      </c>
      <c r="X137" s="44">
        <v>2300</v>
      </c>
      <c r="Y137" s="44">
        <v>0</v>
      </c>
      <c r="Z137" s="44">
        <v>0</v>
      </c>
      <c r="AA137" s="44">
        <v>0</v>
      </c>
      <c r="AB137" s="44">
        <v>0</v>
      </c>
      <c r="AC137" s="55"/>
      <c r="AD137" s="48"/>
      <c r="AE137" s="44"/>
      <c r="AF137" s="44"/>
      <c r="AG137" s="48"/>
      <c r="AH137" s="50">
        <f>AI137+AJ137+AK137</f>
        <v>0</v>
      </c>
      <c r="AI137" s="44">
        <v>0</v>
      </c>
      <c r="AJ137" s="44">
        <v>0</v>
      </c>
      <c r="AK137" s="44">
        <v>0</v>
      </c>
      <c r="AL137" s="44">
        <f>AM137+AN137+AO137</f>
        <v>1300</v>
      </c>
      <c r="AM137" s="44">
        <v>1300</v>
      </c>
      <c r="AN137" s="44">
        <v>0</v>
      </c>
      <c r="AO137" s="44"/>
      <c r="AP137" s="45"/>
      <c r="AQ137" s="51"/>
      <c r="AR137" s="48"/>
      <c r="AS137" s="52">
        <v>36458048</v>
      </c>
    </row>
    <row r="138" spans="1:45" ht="37.5" x14ac:dyDescent="0.25">
      <c r="A138" s="42">
        <f t="shared" si="11"/>
        <v>127</v>
      </c>
      <c r="B138" s="58" t="s">
        <v>173</v>
      </c>
      <c r="C138" s="44"/>
      <c r="D138" s="44"/>
      <c r="E138" s="44">
        <f>F138+G138+H138+M138+O138+J138+K138+L138</f>
        <v>0</v>
      </c>
      <c r="F138" s="44"/>
      <c r="G138" s="44">
        <v>0</v>
      </c>
      <c r="H138" s="44">
        <v>0</v>
      </c>
      <c r="I138" s="44">
        <v>0</v>
      </c>
      <c r="J138" s="48"/>
      <c r="K138" s="48"/>
      <c r="L138" s="56"/>
      <c r="M138" s="44">
        <v>0</v>
      </c>
      <c r="N138" s="44">
        <v>0</v>
      </c>
      <c r="O138" s="44"/>
      <c r="P138" s="44"/>
      <c r="Q138" s="44">
        <f>R138+S138+T138+V138+W138+X138+Y138+Z138+AA138+AB138+AC138+AE138</f>
        <v>3600</v>
      </c>
      <c r="R138" s="44"/>
      <c r="S138" s="56"/>
      <c r="T138" s="44">
        <v>0</v>
      </c>
      <c r="U138" s="44">
        <v>0</v>
      </c>
      <c r="V138" s="44">
        <v>1700</v>
      </c>
      <c r="W138" s="44">
        <v>0</v>
      </c>
      <c r="X138" s="44">
        <v>0</v>
      </c>
      <c r="Y138" s="44">
        <v>1500</v>
      </c>
      <c r="Z138" s="44">
        <v>400</v>
      </c>
      <c r="AA138" s="44">
        <v>0</v>
      </c>
      <c r="AB138" s="44">
        <v>0</v>
      </c>
      <c r="AC138" s="55"/>
      <c r="AD138" s="48"/>
      <c r="AE138" s="44"/>
      <c r="AF138" s="44"/>
      <c r="AG138" s="48"/>
      <c r="AH138" s="50">
        <f>AI138+AJ138+AK138</f>
        <v>0</v>
      </c>
      <c r="AI138" s="44">
        <v>0</v>
      </c>
      <c r="AJ138" s="44">
        <v>0</v>
      </c>
      <c r="AK138" s="44">
        <v>0</v>
      </c>
      <c r="AL138" s="44">
        <f>AM138+AN138+AO138</f>
        <v>900</v>
      </c>
      <c r="AM138" s="44">
        <v>900</v>
      </c>
      <c r="AN138" s="44">
        <v>0</v>
      </c>
      <c r="AO138" s="44"/>
      <c r="AP138" s="45"/>
      <c r="AQ138" s="51"/>
      <c r="AR138" s="48"/>
      <c r="AS138" s="52">
        <v>16191770.199999999</v>
      </c>
    </row>
    <row r="139" spans="1:45" ht="37.5" x14ac:dyDescent="0.25">
      <c r="A139" s="42">
        <f t="shared" si="11"/>
        <v>128</v>
      </c>
      <c r="B139" s="58" t="s">
        <v>174</v>
      </c>
      <c r="C139" s="44"/>
      <c r="D139" s="44"/>
      <c r="E139" s="44">
        <f>F139+G139+H139+M139+O139+J139+K139+L139</f>
        <v>0</v>
      </c>
      <c r="F139" s="44"/>
      <c r="G139" s="44">
        <v>0</v>
      </c>
      <c r="H139" s="44">
        <v>0</v>
      </c>
      <c r="I139" s="44">
        <v>0</v>
      </c>
      <c r="J139" s="48"/>
      <c r="K139" s="48"/>
      <c r="L139" s="56"/>
      <c r="M139" s="44">
        <v>0</v>
      </c>
      <c r="N139" s="44">
        <v>0</v>
      </c>
      <c r="O139" s="44"/>
      <c r="P139" s="44"/>
      <c r="Q139" s="44">
        <f>R139+S139+T139+V139+W139+X139+Y139+Z139+AA139+AB139+AC139+AE139</f>
        <v>0</v>
      </c>
      <c r="R139" s="44"/>
      <c r="S139" s="56"/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55"/>
      <c r="AD139" s="48"/>
      <c r="AE139" s="44"/>
      <c r="AF139" s="44"/>
      <c r="AG139" s="48"/>
      <c r="AH139" s="50">
        <f>AI139+AJ139+AK139</f>
        <v>820</v>
      </c>
      <c r="AI139" s="44">
        <v>0</v>
      </c>
      <c r="AJ139" s="44">
        <v>0</v>
      </c>
      <c r="AK139" s="44">
        <v>820</v>
      </c>
      <c r="AL139" s="44">
        <f>AM139+AN139+AO139</f>
        <v>0</v>
      </c>
      <c r="AM139" s="44">
        <v>0</v>
      </c>
      <c r="AN139" s="44">
        <v>0</v>
      </c>
      <c r="AO139" s="44"/>
      <c r="AP139" s="45"/>
      <c r="AQ139" s="51"/>
      <c r="AR139" s="48"/>
      <c r="AS139" s="52">
        <v>58773329.07</v>
      </c>
    </row>
    <row r="140" spans="1:45" ht="26.25" customHeight="1" x14ac:dyDescent="0.25">
      <c r="A140" s="42">
        <f t="shared" si="11"/>
        <v>129</v>
      </c>
      <c r="B140" s="58" t="s">
        <v>175</v>
      </c>
      <c r="C140" s="44"/>
      <c r="D140" s="44"/>
      <c r="E140" s="44">
        <f>F140+G140+H140+M140+O140+J140+K140+L140</f>
        <v>2329</v>
      </c>
      <c r="F140" s="44"/>
      <c r="G140" s="44">
        <v>0</v>
      </c>
      <c r="H140" s="44">
        <v>0</v>
      </c>
      <c r="I140" s="44">
        <v>0</v>
      </c>
      <c r="J140" s="48"/>
      <c r="K140" s="48"/>
      <c r="L140" s="56"/>
      <c r="M140" s="44">
        <v>1442</v>
      </c>
      <c r="N140" s="44">
        <v>5770</v>
      </c>
      <c r="O140" s="44">
        <v>887</v>
      </c>
      <c r="P140" s="44"/>
      <c r="Q140" s="44">
        <f>R140+S140+T140+V140+W140+X140+Y140+Z140+AA140+AB140+AC140+AE140</f>
        <v>16941</v>
      </c>
      <c r="R140" s="44"/>
      <c r="S140" s="56"/>
      <c r="T140" s="44">
        <v>14732</v>
      </c>
      <c r="U140" s="44">
        <v>138478</v>
      </c>
      <c r="V140" s="44">
        <v>209</v>
      </c>
      <c r="W140" s="44">
        <v>0</v>
      </c>
      <c r="X140" s="44">
        <v>0</v>
      </c>
      <c r="Y140" s="44">
        <v>2000</v>
      </c>
      <c r="Z140" s="44">
        <v>0</v>
      </c>
      <c r="AA140" s="44">
        <v>0</v>
      </c>
      <c r="AB140" s="44">
        <v>0</v>
      </c>
      <c r="AC140" s="55"/>
      <c r="AD140" s="48"/>
      <c r="AE140" s="44"/>
      <c r="AF140" s="44"/>
      <c r="AG140" s="48"/>
      <c r="AH140" s="50">
        <f>AI140+AJ140+AK140</f>
        <v>758</v>
      </c>
      <c r="AI140" s="44">
        <v>758</v>
      </c>
      <c r="AJ140" s="44">
        <v>0</v>
      </c>
      <c r="AK140" s="44">
        <v>0</v>
      </c>
      <c r="AL140" s="44">
        <f>AM140+AN140+AO140</f>
        <v>1200</v>
      </c>
      <c r="AM140" s="44">
        <v>1200</v>
      </c>
      <c r="AN140" s="44">
        <v>0</v>
      </c>
      <c r="AO140" s="44"/>
      <c r="AP140" s="44">
        <v>400</v>
      </c>
      <c r="AQ140" s="50">
        <v>380</v>
      </c>
      <c r="AR140" s="44">
        <v>1250</v>
      </c>
      <c r="AS140" s="52">
        <v>172551589.90000001</v>
      </c>
    </row>
    <row r="141" spans="1:45" ht="45" customHeight="1" x14ac:dyDescent="0.25">
      <c r="A141" s="42">
        <f t="shared" si="11"/>
        <v>130</v>
      </c>
      <c r="B141" s="58" t="s">
        <v>176</v>
      </c>
      <c r="C141" s="44"/>
      <c r="D141" s="44"/>
      <c r="E141" s="44">
        <f>F141+G141+H141+M141+O141+J141+K141+L141</f>
        <v>0</v>
      </c>
      <c r="F141" s="44"/>
      <c r="G141" s="44">
        <v>0</v>
      </c>
      <c r="H141" s="44">
        <v>0</v>
      </c>
      <c r="I141" s="44">
        <v>0</v>
      </c>
      <c r="J141" s="48"/>
      <c r="K141" s="48"/>
      <c r="L141" s="56"/>
      <c r="M141" s="44">
        <v>0</v>
      </c>
      <c r="N141" s="44">
        <v>0</v>
      </c>
      <c r="O141" s="44">
        <v>0</v>
      </c>
      <c r="P141" s="44"/>
      <c r="Q141" s="44">
        <f>R141+S141+T141+V141+W141+X141+Y141+Z141+AA141+AB141+AC141+AE141</f>
        <v>5000</v>
      </c>
      <c r="R141" s="44"/>
      <c r="S141" s="56"/>
      <c r="T141" s="44">
        <v>0</v>
      </c>
      <c r="U141" s="44">
        <v>0</v>
      </c>
      <c r="V141" s="44">
        <v>0</v>
      </c>
      <c r="W141" s="44">
        <v>1600</v>
      </c>
      <c r="X141" s="44">
        <v>1800</v>
      </c>
      <c r="Y141" s="44">
        <v>1600</v>
      </c>
      <c r="Z141" s="44">
        <v>0</v>
      </c>
      <c r="AA141" s="44">
        <v>0</v>
      </c>
      <c r="AB141" s="44">
        <v>0</v>
      </c>
      <c r="AC141" s="55"/>
      <c r="AD141" s="48"/>
      <c r="AE141" s="44"/>
      <c r="AF141" s="44"/>
      <c r="AG141" s="48"/>
      <c r="AH141" s="50">
        <f>AI141+AJ141+AK141</f>
        <v>300</v>
      </c>
      <c r="AI141" s="44">
        <v>300</v>
      </c>
      <c r="AJ141" s="44">
        <v>0</v>
      </c>
      <c r="AK141" s="44">
        <v>0</v>
      </c>
      <c r="AL141" s="44">
        <f>AM141+AN141+AO141</f>
        <v>900</v>
      </c>
      <c r="AM141" s="44">
        <v>900</v>
      </c>
      <c r="AN141" s="44">
        <v>0</v>
      </c>
      <c r="AO141" s="44"/>
      <c r="AP141" s="44"/>
      <c r="AQ141" s="50">
        <v>50</v>
      </c>
      <c r="AR141" s="48">
        <v>0</v>
      </c>
      <c r="AS141" s="52">
        <v>57866664.400000006</v>
      </c>
    </row>
    <row r="142" spans="1:45" x14ac:dyDescent="0.25">
      <c r="A142" s="42">
        <f t="shared" si="11"/>
        <v>131</v>
      </c>
      <c r="B142" s="58" t="s">
        <v>177</v>
      </c>
      <c r="C142" s="44"/>
      <c r="D142" s="44"/>
      <c r="E142" s="44">
        <f>F142+G142+H142+M142+O142+J142+K142+L142</f>
        <v>0</v>
      </c>
      <c r="F142" s="44"/>
      <c r="G142" s="44">
        <v>0</v>
      </c>
      <c r="H142" s="44">
        <v>0</v>
      </c>
      <c r="I142" s="44">
        <v>0</v>
      </c>
      <c r="J142" s="48"/>
      <c r="K142" s="48"/>
      <c r="L142" s="56"/>
      <c r="M142" s="44">
        <v>0</v>
      </c>
      <c r="N142" s="44">
        <v>0</v>
      </c>
      <c r="O142" s="44">
        <v>0</v>
      </c>
      <c r="P142" s="44"/>
      <c r="Q142" s="44">
        <f>R142+S142+T142+V142+W142+X142+Y142+Z142+AA142+AB142+AC142+AE142</f>
        <v>6714</v>
      </c>
      <c r="R142" s="44"/>
      <c r="S142" s="56"/>
      <c r="T142" s="44">
        <v>6714</v>
      </c>
      <c r="U142" s="44">
        <v>63109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55"/>
      <c r="AD142" s="48"/>
      <c r="AE142" s="44"/>
      <c r="AF142" s="44"/>
      <c r="AG142" s="48"/>
      <c r="AH142" s="50">
        <f>AI142+AJ142+AK142</f>
        <v>0</v>
      </c>
      <c r="AI142" s="44">
        <v>0</v>
      </c>
      <c r="AJ142" s="44">
        <v>0</v>
      </c>
      <c r="AK142" s="44">
        <v>0</v>
      </c>
      <c r="AL142" s="44">
        <f>AM142+AN142+AO142</f>
        <v>0</v>
      </c>
      <c r="AM142" s="44">
        <v>0</v>
      </c>
      <c r="AN142" s="44">
        <v>0</v>
      </c>
      <c r="AO142" s="44"/>
      <c r="AP142" s="44"/>
      <c r="AQ142" s="51"/>
      <c r="AR142" s="48"/>
      <c r="AS142" s="52">
        <v>12311206.199999999</v>
      </c>
    </row>
    <row r="143" spans="1:45" x14ac:dyDescent="0.25">
      <c r="A143" s="42">
        <f t="shared" si="11"/>
        <v>132</v>
      </c>
      <c r="B143" s="58" t="s">
        <v>178</v>
      </c>
      <c r="C143" s="44"/>
      <c r="D143" s="44"/>
      <c r="E143" s="44">
        <f>F143+G143+H143+M143+O143+J143+K143+L143</f>
        <v>0</v>
      </c>
      <c r="F143" s="44"/>
      <c r="G143" s="44">
        <v>0</v>
      </c>
      <c r="H143" s="44">
        <v>0</v>
      </c>
      <c r="I143" s="44">
        <v>0</v>
      </c>
      <c r="J143" s="48"/>
      <c r="K143" s="48"/>
      <c r="L143" s="56"/>
      <c r="M143" s="44">
        <v>0</v>
      </c>
      <c r="N143" s="44">
        <v>0</v>
      </c>
      <c r="O143" s="44">
        <v>0</v>
      </c>
      <c r="P143" s="44"/>
      <c r="Q143" s="44">
        <f>R143+S143+T143+V143+W143+X143+Y143+Z143+AA143+AB143+AC143+AE143</f>
        <v>5795</v>
      </c>
      <c r="R143" s="44"/>
      <c r="S143" s="56"/>
      <c r="T143" s="44">
        <v>4795</v>
      </c>
      <c r="U143" s="44">
        <v>45078</v>
      </c>
      <c r="V143" s="44">
        <v>0</v>
      </c>
      <c r="W143" s="44">
        <v>0</v>
      </c>
      <c r="X143" s="44">
        <v>0</v>
      </c>
      <c r="Y143" s="44">
        <v>1000</v>
      </c>
      <c r="Z143" s="44">
        <v>0</v>
      </c>
      <c r="AA143" s="44">
        <v>0</v>
      </c>
      <c r="AB143" s="44">
        <v>0</v>
      </c>
      <c r="AC143" s="55"/>
      <c r="AD143" s="48"/>
      <c r="AE143" s="44"/>
      <c r="AF143" s="44"/>
      <c r="AG143" s="48"/>
      <c r="AH143" s="50">
        <f>AI143+AJ143+AK143</f>
        <v>200</v>
      </c>
      <c r="AI143" s="44">
        <v>200</v>
      </c>
      <c r="AJ143" s="44">
        <v>0</v>
      </c>
      <c r="AK143" s="44">
        <v>0</v>
      </c>
      <c r="AL143" s="44">
        <f>AM143+AN143+AO143</f>
        <v>1100</v>
      </c>
      <c r="AM143" s="44">
        <v>1100</v>
      </c>
      <c r="AN143" s="44">
        <v>0</v>
      </c>
      <c r="AO143" s="44"/>
      <c r="AP143" s="44">
        <v>400</v>
      </c>
      <c r="AQ143" s="51"/>
      <c r="AR143" s="48"/>
      <c r="AS143" s="52">
        <v>46512272.199999996</v>
      </c>
    </row>
    <row r="144" spans="1:45" x14ac:dyDescent="0.25">
      <c r="A144" s="42">
        <f t="shared" si="11"/>
        <v>133</v>
      </c>
      <c r="B144" s="58" t="s">
        <v>179</v>
      </c>
      <c r="C144" s="44"/>
      <c r="D144" s="44"/>
      <c r="E144" s="44">
        <f>F144+G144+H144+M144+O144+J144+K144+L144</f>
        <v>0</v>
      </c>
      <c r="F144" s="44"/>
      <c r="G144" s="44">
        <v>0</v>
      </c>
      <c r="H144" s="44">
        <v>0</v>
      </c>
      <c r="I144" s="44">
        <v>0</v>
      </c>
      <c r="J144" s="48"/>
      <c r="K144" s="48"/>
      <c r="L144" s="56"/>
      <c r="M144" s="44">
        <v>0</v>
      </c>
      <c r="N144" s="44">
        <v>0</v>
      </c>
      <c r="O144" s="44">
        <v>0</v>
      </c>
      <c r="P144" s="44"/>
      <c r="Q144" s="44">
        <f>R144+S144+T144+V144+W144+X144+Y144+Z144+AA144+AB144+AC144+AE144</f>
        <v>0</v>
      </c>
      <c r="R144" s="44"/>
      <c r="S144" s="56"/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55"/>
      <c r="AD144" s="48"/>
      <c r="AE144" s="44"/>
      <c r="AF144" s="44"/>
      <c r="AG144" s="48"/>
      <c r="AH144" s="50">
        <f>AI144+AJ144+AK144</f>
        <v>0</v>
      </c>
      <c r="AI144" s="44">
        <v>0</v>
      </c>
      <c r="AJ144" s="44">
        <v>0</v>
      </c>
      <c r="AK144" s="44">
        <v>0</v>
      </c>
      <c r="AL144" s="44">
        <f>AM144+AN144+AO144</f>
        <v>500</v>
      </c>
      <c r="AM144" s="44">
        <v>500</v>
      </c>
      <c r="AN144" s="44">
        <v>0</v>
      </c>
      <c r="AO144" s="44"/>
      <c r="AP144" s="44"/>
      <c r="AQ144" s="51"/>
      <c r="AR144" s="48"/>
      <c r="AS144" s="52">
        <v>6151061.4000000004</v>
      </c>
    </row>
    <row r="145" spans="1:45" x14ac:dyDescent="0.25">
      <c r="A145" s="42">
        <f t="shared" si="11"/>
        <v>134</v>
      </c>
      <c r="B145" s="58" t="s">
        <v>180</v>
      </c>
      <c r="C145" s="44"/>
      <c r="D145" s="44"/>
      <c r="E145" s="44">
        <f>F145+G145+H145+M145+O145+J145+K145+L145</f>
        <v>50</v>
      </c>
      <c r="F145" s="44"/>
      <c r="G145" s="44">
        <v>0</v>
      </c>
      <c r="H145" s="44">
        <v>0</v>
      </c>
      <c r="I145" s="44">
        <v>0</v>
      </c>
      <c r="J145" s="48"/>
      <c r="K145" s="48"/>
      <c r="L145" s="56"/>
      <c r="M145" s="44">
        <v>50</v>
      </c>
      <c r="N145" s="44">
        <v>200</v>
      </c>
      <c r="O145" s="44">
        <v>0</v>
      </c>
      <c r="P145" s="44"/>
      <c r="Q145" s="44">
        <f>R145+S145+T145+V145+W145+X145+Y145+Z145+AA145+AB145+AC145+AE145</f>
        <v>3738</v>
      </c>
      <c r="R145" s="44"/>
      <c r="S145" s="56"/>
      <c r="T145" s="44">
        <v>938</v>
      </c>
      <c r="U145" s="44">
        <v>8816</v>
      </c>
      <c r="V145" s="44">
        <v>0</v>
      </c>
      <c r="W145" s="44">
        <v>1500</v>
      </c>
      <c r="X145" s="44">
        <v>1000</v>
      </c>
      <c r="Y145" s="44">
        <v>300</v>
      </c>
      <c r="Z145" s="44">
        <v>0</v>
      </c>
      <c r="AA145" s="44">
        <v>0</v>
      </c>
      <c r="AB145" s="44">
        <v>0</v>
      </c>
      <c r="AC145" s="55"/>
      <c r="AD145" s="48"/>
      <c r="AE145" s="44"/>
      <c r="AF145" s="44"/>
      <c r="AG145" s="48"/>
      <c r="AH145" s="50">
        <f>AI145+AJ145+AK145</f>
        <v>100</v>
      </c>
      <c r="AI145" s="44">
        <v>0</v>
      </c>
      <c r="AJ145" s="44">
        <v>0</v>
      </c>
      <c r="AK145" s="44">
        <v>100</v>
      </c>
      <c r="AL145" s="44">
        <f>AM145+AN145+AO145</f>
        <v>2000</v>
      </c>
      <c r="AM145" s="44">
        <v>2000</v>
      </c>
      <c r="AN145" s="44">
        <v>0</v>
      </c>
      <c r="AO145" s="44"/>
      <c r="AP145" s="45"/>
      <c r="AQ145" s="51"/>
      <c r="AR145" s="48"/>
      <c r="AS145" s="52">
        <v>51931561.799999997</v>
      </c>
    </row>
    <row r="146" spans="1:45" x14ac:dyDescent="0.25">
      <c r="A146" s="42">
        <f t="shared" si="11"/>
        <v>135</v>
      </c>
      <c r="B146" s="58" t="s">
        <v>181</v>
      </c>
      <c r="C146" s="44"/>
      <c r="D146" s="44"/>
      <c r="E146" s="44">
        <f>F146+G146+H146+M146+O146+J146+K146+L146</f>
        <v>350</v>
      </c>
      <c r="F146" s="44"/>
      <c r="G146" s="44">
        <v>0</v>
      </c>
      <c r="H146" s="44">
        <v>0</v>
      </c>
      <c r="I146" s="44">
        <v>0</v>
      </c>
      <c r="J146" s="48"/>
      <c r="K146" s="48"/>
      <c r="L146" s="56"/>
      <c r="M146" s="44">
        <v>0</v>
      </c>
      <c r="N146" s="44">
        <v>0</v>
      </c>
      <c r="O146" s="44">
        <v>350</v>
      </c>
      <c r="P146" s="44"/>
      <c r="Q146" s="44">
        <f>R146+S146+T146+V146+W146+X146+Y146+Z146+AA146+AB146+AC146+AE146</f>
        <v>1800</v>
      </c>
      <c r="R146" s="44"/>
      <c r="S146" s="56"/>
      <c r="T146" s="44">
        <v>0</v>
      </c>
      <c r="U146" s="44">
        <v>0</v>
      </c>
      <c r="V146" s="44">
        <v>800</v>
      </c>
      <c r="W146" s="44">
        <v>0</v>
      </c>
      <c r="X146" s="44">
        <v>0</v>
      </c>
      <c r="Y146" s="44">
        <v>1000</v>
      </c>
      <c r="Z146" s="44">
        <v>0</v>
      </c>
      <c r="AA146" s="44">
        <v>0</v>
      </c>
      <c r="AB146" s="44">
        <v>0</v>
      </c>
      <c r="AC146" s="55"/>
      <c r="AD146" s="48"/>
      <c r="AE146" s="44"/>
      <c r="AF146" s="44"/>
      <c r="AG146" s="48"/>
      <c r="AH146" s="50">
        <f>AI146+AJ146+AK146</f>
        <v>0</v>
      </c>
      <c r="AI146" s="44">
        <v>0</v>
      </c>
      <c r="AJ146" s="44">
        <v>0</v>
      </c>
      <c r="AK146" s="44">
        <v>0</v>
      </c>
      <c r="AL146" s="44">
        <f>AM146+AN146+AO146</f>
        <v>600</v>
      </c>
      <c r="AM146" s="44">
        <v>600</v>
      </c>
      <c r="AN146" s="44">
        <v>0</v>
      </c>
      <c r="AO146" s="44"/>
      <c r="AP146" s="45"/>
      <c r="AQ146" s="51"/>
      <c r="AR146" s="48"/>
      <c r="AS146" s="52">
        <v>9680527</v>
      </c>
    </row>
    <row r="147" spans="1:45" x14ac:dyDescent="0.25">
      <c r="A147" s="42">
        <f t="shared" si="11"/>
        <v>136</v>
      </c>
      <c r="B147" s="58" t="s">
        <v>182</v>
      </c>
      <c r="C147" s="44"/>
      <c r="D147" s="44"/>
      <c r="E147" s="44">
        <f>F147+G147+H147+M147+O147+J147+K147+L147</f>
        <v>0</v>
      </c>
      <c r="F147" s="44"/>
      <c r="G147" s="44">
        <v>0</v>
      </c>
      <c r="H147" s="44">
        <v>0</v>
      </c>
      <c r="I147" s="44">
        <v>0</v>
      </c>
      <c r="J147" s="48"/>
      <c r="K147" s="48"/>
      <c r="L147" s="56"/>
      <c r="M147" s="44">
        <v>0</v>
      </c>
      <c r="N147" s="44">
        <v>0</v>
      </c>
      <c r="O147" s="44">
        <v>0</v>
      </c>
      <c r="P147" s="44"/>
      <c r="Q147" s="44">
        <f>R147+S147+T147+V147+W147+X147+Y147+Z147+AA147+AB147+AC147+AE147</f>
        <v>0</v>
      </c>
      <c r="R147" s="44"/>
      <c r="S147" s="56"/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55"/>
      <c r="AD147" s="48"/>
      <c r="AE147" s="44"/>
      <c r="AF147" s="44"/>
      <c r="AG147" s="48"/>
      <c r="AH147" s="50">
        <f>AI147+AJ147+AK147</f>
        <v>200</v>
      </c>
      <c r="AI147" s="44">
        <v>200</v>
      </c>
      <c r="AJ147" s="44">
        <v>0</v>
      </c>
      <c r="AK147" s="44">
        <v>0</v>
      </c>
      <c r="AL147" s="44">
        <f>AM147+AN147+AO147</f>
        <v>550</v>
      </c>
      <c r="AM147" s="44">
        <v>550</v>
      </c>
      <c r="AN147" s="44">
        <v>0</v>
      </c>
      <c r="AO147" s="44"/>
      <c r="AP147" s="45"/>
      <c r="AQ147" s="51"/>
      <c r="AR147" s="48"/>
      <c r="AS147" s="52">
        <v>12035754.199999999</v>
      </c>
    </row>
    <row r="148" spans="1:45" x14ac:dyDescent="0.25">
      <c r="A148" s="42">
        <f t="shared" si="11"/>
        <v>137</v>
      </c>
      <c r="B148" s="58" t="s">
        <v>183</v>
      </c>
      <c r="C148" s="44"/>
      <c r="D148" s="44"/>
      <c r="E148" s="44">
        <f>F148+G148+H148+M148+O148+J148+K148+L148</f>
        <v>0</v>
      </c>
      <c r="F148" s="44"/>
      <c r="G148" s="44">
        <v>0</v>
      </c>
      <c r="H148" s="44">
        <v>0</v>
      </c>
      <c r="I148" s="44">
        <v>0</v>
      </c>
      <c r="J148" s="48"/>
      <c r="K148" s="48"/>
      <c r="L148" s="56"/>
      <c r="M148" s="44">
        <v>0</v>
      </c>
      <c r="N148" s="44">
        <v>0</v>
      </c>
      <c r="O148" s="44">
        <v>0</v>
      </c>
      <c r="P148" s="44"/>
      <c r="Q148" s="44">
        <f>R148+S148+T148+V148+W148+X148+Y148+Z148+AA148+AB148+AC148+AE148</f>
        <v>2877</v>
      </c>
      <c r="R148" s="44"/>
      <c r="S148" s="56"/>
      <c r="T148" s="44">
        <v>2877</v>
      </c>
      <c r="U148" s="44">
        <v>27047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55"/>
      <c r="AD148" s="48"/>
      <c r="AE148" s="44"/>
      <c r="AF148" s="44"/>
      <c r="AG148" s="48"/>
      <c r="AH148" s="50">
        <f>AI148+AJ148+AK148</f>
        <v>0</v>
      </c>
      <c r="AI148" s="44">
        <v>0</v>
      </c>
      <c r="AJ148" s="44">
        <v>0</v>
      </c>
      <c r="AK148" s="44">
        <v>0</v>
      </c>
      <c r="AL148" s="44">
        <f>AM148+AN148+AO148</f>
        <v>1200</v>
      </c>
      <c r="AM148" s="44">
        <v>1200</v>
      </c>
      <c r="AN148" s="44">
        <v>0</v>
      </c>
      <c r="AO148" s="44"/>
      <c r="AP148" s="45"/>
      <c r="AQ148" s="51"/>
      <c r="AR148" s="48"/>
      <c r="AS148" s="52">
        <v>20172115.300000001</v>
      </c>
    </row>
    <row r="149" spans="1:45" ht="37.5" x14ac:dyDescent="0.25">
      <c r="A149" s="42">
        <f t="shared" si="11"/>
        <v>138</v>
      </c>
      <c r="B149" s="58" t="s">
        <v>184</v>
      </c>
      <c r="C149" s="44"/>
      <c r="D149" s="44"/>
      <c r="E149" s="44">
        <f>F149+G149+H149+M149+O149+J149+K149+L149</f>
        <v>0</v>
      </c>
      <c r="F149" s="44"/>
      <c r="G149" s="44">
        <v>0</v>
      </c>
      <c r="H149" s="44">
        <v>0</v>
      </c>
      <c r="I149" s="44">
        <v>0</v>
      </c>
      <c r="J149" s="48"/>
      <c r="K149" s="48"/>
      <c r="L149" s="56"/>
      <c r="M149" s="44">
        <v>0</v>
      </c>
      <c r="N149" s="44">
        <v>0</v>
      </c>
      <c r="O149" s="44">
        <v>0</v>
      </c>
      <c r="P149" s="44"/>
      <c r="Q149" s="44">
        <f>R149+S149+T149+V149+W149+X149+Y149+Z149+AA149+AB149+AC149+AE149</f>
        <v>493</v>
      </c>
      <c r="R149" s="44"/>
      <c r="S149" s="56"/>
      <c r="T149" s="44">
        <v>0</v>
      </c>
      <c r="U149" s="44">
        <v>0</v>
      </c>
      <c r="V149" s="44">
        <v>493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55"/>
      <c r="AD149" s="48"/>
      <c r="AE149" s="44"/>
      <c r="AF149" s="44"/>
      <c r="AG149" s="48"/>
      <c r="AH149" s="50">
        <f>AI149+AJ149+AK149</f>
        <v>0</v>
      </c>
      <c r="AI149" s="44">
        <v>0</v>
      </c>
      <c r="AJ149" s="44">
        <v>0</v>
      </c>
      <c r="AK149" s="44">
        <v>0</v>
      </c>
      <c r="AL149" s="44">
        <f>AM149+AN149+AO149</f>
        <v>300</v>
      </c>
      <c r="AM149" s="44">
        <v>300</v>
      </c>
      <c r="AN149" s="44">
        <v>0</v>
      </c>
      <c r="AO149" s="44"/>
      <c r="AP149" s="45"/>
      <c r="AQ149" s="51"/>
      <c r="AR149" s="48"/>
      <c r="AS149" s="52">
        <v>4759891</v>
      </c>
    </row>
    <row r="150" spans="1:45" x14ac:dyDescent="0.25">
      <c r="A150" s="42">
        <f t="shared" si="11"/>
        <v>139</v>
      </c>
      <c r="B150" s="58" t="s">
        <v>185</v>
      </c>
      <c r="C150" s="44"/>
      <c r="D150" s="44"/>
      <c r="E150" s="44">
        <f>F150+G150+H150+M150+O150+J150+K150+L150</f>
        <v>0</v>
      </c>
      <c r="F150" s="44"/>
      <c r="G150" s="44">
        <v>0</v>
      </c>
      <c r="H150" s="44">
        <v>0</v>
      </c>
      <c r="I150" s="44">
        <v>0</v>
      </c>
      <c r="J150" s="48"/>
      <c r="K150" s="48"/>
      <c r="L150" s="56"/>
      <c r="M150" s="44">
        <v>0</v>
      </c>
      <c r="N150" s="44">
        <v>0</v>
      </c>
      <c r="O150" s="44">
        <v>0</v>
      </c>
      <c r="P150" s="44"/>
      <c r="Q150" s="44">
        <f>R150+S150+T150+V150+W150+X150+Y150+Z150+AA150+AB150+AC150+AE150</f>
        <v>0</v>
      </c>
      <c r="R150" s="44"/>
      <c r="S150" s="56"/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55"/>
      <c r="AD150" s="48"/>
      <c r="AE150" s="44"/>
      <c r="AF150" s="44"/>
      <c r="AG150" s="48"/>
      <c r="AH150" s="50">
        <f>AI150+AJ150+AK150</f>
        <v>825</v>
      </c>
      <c r="AI150" s="44">
        <v>825</v>
      </c>
      <c r="AJ150" s="44">
        <v>0</v>
      </c>
      <c r="AK150" s="44">
        <v>0</v>
      </c>
      <c r="AL150" s="44">
        <f>AM150+AN150+AO150</f>
        <v>0</v>
      </c>
      <c r="AM150" s="44">
        <v>0</v>
      </c>
      <c r="AN150" s="44">
        <v>0</v>
      </c>
      <c r="AO150" s="44"/>
      <c r="AP150" s="45"/>
      <c r="AQ150" s="50">
        <v>2217</v>
      </c>
      <c r="AR150" s="48"/>
      <c r="AS150" s="52">
        <v>123050730.3</v>
      </c>
    </row>
    <row r="151" spans="1:45" x14ac:dyDescent="0.25">
      <c r="A151" s="42">
        <f t="shared" si="11"/>
        <v>140</v>
      </c>
      <c r="B151" s="58" t="s">
        <v>186</v>
      </c>
      <c r="C151" s="44"/>
      <c r="D151" s="44"/>
      <c r="E151" s="44">
        <f>F151+G151+H151+M151+O151+J151+K151+L151</f>
        <v>0</v>
      </c>
      <c r="F151" s="44"/>
      <c r="G151" s="44">
        <v>0</v>
      </c>
      <c r="H151" s="44">
        <v>0</v>
      </c>
      <c r="I151" s="44">
        <v>0</v>
      </c>
      <c r="J151" s="48"/>
      <c r="K151" s="48"/>
      <c r="L151" s="56"/>
      <c r="M151" s="44">
        <v>0</v>
      </c>
      <c r="N151" s="44">
        <v>0</v>
      </c>
      <c r="O151" s="44">
        <v>0</v>
      </c>
      <c r="P151" s="44"/>
      <c r="Q151" s="44">
        <f>R151+S151+T151+V151+W151+X151+Y151+Z151+AA151+AB151+AC151+AE151</f>
        <v>0</v>
      </c>
      <c r="R151" s="44"/>
      <c r="S151" s="56"/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55"/>
      <c r="AD151" s="48"/>
      <c r="AE151" s="44"/>
      <c r="AF151" s="44"/>
      <c r="AG151" s="48"/>
      <c r="AH151" s="50">
        <f>AI151+AJ151+AK151</f>
        <v>0</v>
      </c>
      <c r="AI151" s="44">
        <v>0</v>
      </c>
      <c r="AJ151" s="44">
        <v>0</v>
      </c>
      <c r="AK151" s="44">
        <v>0</v>
      </c>
      <c r="AL151" s="44">
        <f>AM151+AN151+AO151</f>
        <v>800</v>
      </c>
      <c r="AM151" s="44">
        <v>800</v>
      </c>
      <c r="AN151" s="44">
        <v>0</v>
      </c>
      <c r="AO151" s="44"/>
      <c r="AP151" s="45"/>
      <c r="AQ151" s="51"/>
      <c r="AR151" s="48"/>
      <c r="AS151" s="52">
        <v>9637020.5999999996</v>
      </c>
    </row>
    <row r="152" spans="1:45" x14ac:dyDescent="0.25">
      <c r="A152" s="42">
        <f t="shared" si="11"/>
        <v>141</v>
      </c>
      <c r="B152" s="58" t="s">
        <v>187</v>
      </c>
      <c r="C152" s="44"/>
      <c r="D152" s="44"/>
      <c r="E152" s="44">
        <f>F152+G152+H152+M152+O152+J152+K152+L152</f>
        <v>900</v>
      </c>
      <c r="F152" s="44"/>
      <c r="G152" s="44">
        <v>0</v>
      </c>
      <c r="H152" s="44">
        <v>0</v>
      </c>
      <c r="I152" s="44">
        <v>0</v>
      </c>
      <c r="J152" s="48"/>
      <c r="K152" s="48"/>
      <c r="L152" s="56"/>
      <c r="M152" s="44">
        <v>0</v>
      </c>
      <c r="N152" s="44">
        <v>0</v>
      </c>
      <c r="O152" s="44">
        <v>900</v>
      </c>
      <c r="P152" s="44"/>
      <c r="Q152" s="44">
        <f>R152+S152+T152+V152+W152+X152+Y152+Z152+AA152+AB152+AC152+AE152</f>
        <v>1939</v>
      </c>
      <c r="R152" s="44"/>
      <c r="S152" s="56"/>
      <c r="T152" s="44">
        <v>1439</v>
      </c>
      <c r="U152" s="44">
        <v>13523</v>
      </c>
      <c r="V152" s="44">
        <v>500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55"/>
      <c r="AD152" s="48"/>
      <c r="AE152" s="44"/>
      <c r="AF152" s="44"/>
      <c r="AG152" s="48"/>
      <c r="AH152" s="50">
        <f>AI152+AJ152+AK152</f>
        <v>0</v>
      </c>
      <c r="AI152" s="44">
        <v>0</v>
      </c>
      <c r="AJ152" s="44">
        <v>0</v>
      </c>
      <c r="AK152" s="44">
        <v>0</v>
      </c>
      <c r="AL152" s="44">
        <f>AM152+AN152+AO152</f>
        <v>1000</v>
      </c>
      <c r="AM152" s="44">
        <v>1000</v>
      </c>
      <c r="AN152" s="44">
        <v>0</v>
      </c>
      <c r="AO152" s="44"/>
      <c r="AP152" s="45"/>
      <c r="AQ152" s="51"/>
      <c r="AR152" s="48"/>
      <c r="AS152" s="52">
        <v>16243503.299999999</v>
      </c>
    </row>
    <row r="153" spans="1:45" x14ac:dyDescent="0.25">
      <c r="A153" s="42">
        <f t="shared" si="11"/>
        <v>142</v>
      </c>
      <c r="B153" s="58" t="s">
        <v>188</v>
      </c>
      <c r="C153" s="44"/>
      <c r="D153" s="44"/>
      <c r="E153" s="44">
        <f>F153+G153+H153+M153+O153+J153+K153+L153</f>
        <v>600</v>
      </c>
      <c r="F153" s="44"/>
      <c r="G153" s="44">
        <v>0</v>
      </c>
      <c r="H153" s="44">
        <v>0</v>
      </c>
      <c r="I153" s="44">
        <v>0</v>
      </c>
      <c r="J153" s="48"/>
      <c r="K153" s="48"/>
      <c r="L153" s="56"/>
      <c r="M153" s="44">
        <v>600</v>
      </c>
      <c r="N153" s="44">
        <v>2400</v>
      </c>
      <c r="O153" s="44">
        <v>0</v>
      </c>
      <c r="P153" s="44"/>
      <c r="Q153" s="44">
        <f>R153+S153+T153+V153+W153+X153+Y153+Z153+AA153+AB153+AC153+AE153</f>
        <v>8323</v>
      </c>
      <c r="R153" s="44"/>
      <c r="S153" s="56"/>
      <c r="T153" s="44">
        <v>8323</v>
      </c>
      <c r="U153" s="44">
        <v>78232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55"/>
      <c r="AD153" s="48"/>
      <c r="AE153" s="44"/>
      <c r="AF153" s="44"/>
      <c r="AG153" s="48"/>
      <c r="AH153" s="50">
        <f>AI153+AJ153+AK153</f>
        <v>0</v>
      </c>
      <c r="AI153" s="44">
        <v>0</v>
      </c>
      <c r="AJ153" s="44">
        <v>0</v>
      </c>
      <c r="AK153" s="44">
        <v>0</v>
      </c>
      <c r="AL153" s="44">
        <f>AM153+AN153+AO153</f>
        <v>0</v>
      </c>
      <c r="AM153" s="44">
        <v>0</v>
      </c>
      <c r="AN153" s="44">
        <v>0</v>
      </c>
      <c r="AO153" s="44"/>
      <c r="AP153" s="45"/>
      <c r="AQ153" s="51"/>
      <c r="AR153" s="48"/>
      <c r="AS153" s="52">
        <v>15729641.800000001</v>
      </c>
    </row>
    <row r="154" spans="1:45" x14ac:dyDescent="0.25">
      <c r="A154" s="42">
        <f t="shared" si="11"/>
        <v>143</v>
      </c>
      <c r="B154" s="58" t="s">
        <v>189</v>
      </c>
      <c r="C154" s="44"/>
      <c r="D154" s="44"/>
      <c r="E154" s="44">
        <f>F154+G154+H154+M154+O154+J154+K154+L154</f>
        <v>0</v>
      </c>
      <c r="F154" s="44"/>
      <c r="G154" s="44">
        <v>0</v>
      </c>
      <c r="H154" s="44">
        <v>0</v>
      </c>
      <c r="I154" s="44">
        <v>0</v>
      </c>
      <c r="J154" s="48"/>
      <c r="K154" s="48"/>
      <c r="L154" s="56"/>
      <c r="M154" s="44">
        <v>0</v>
      </c>
      <c r="N154" s="44">
        <v>0</v>
      </c>
      <c r="O154" s="44">
        <v>0</v>
      </c>
      <c r="P154" s="44"/>
      <c r="Q154" s="44">
        <f>R154+S154+T154+V154+W154+X154+Y154+Z154+AA154+AB154+AC154+AE154</f>
        <v>0</v>
      </c>
      <c r="R154" s="44"/>
      <c r="S154" s="56"/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55"/>
      <c r="AD154" s="48"/>
      <c r="AE154" s="44"/>
      <c r="AF154" s="44"/>
      <c r="AG154" s="48"/>
      <c r="AH154" s="50">
        <f>AI154+AJ154+AK154</f>
        <v>0</v>
      </c>
      <c r="AI154" s="44">
        <v>0</v>
      </c>
      <c r="AJ154" s="44">
        <v>0</v>
      </c>
      <c r="AK154" s="44">
        <v>0</v>
      </c>
      <c r="AL154" s="44">
        <f>AM154+AN154+AO154</f>
        <v>300</v>
      </c>
      <c r="AM154" s="44">
        <v>300</v>
      </c>
      <c r="AN154" s="44">
        <v>0</v>
      </c>
      <c r="AO154" s="44"/>
      <c r="AP154" s="45"/>
      <c r="AQ154" s="51"/>
      <c r="AR154" s="48"/>
      <c r="AS154" s="52">
        <v>3968859.6</v>
      </c>
    </row>
    <row r="155" spans="1:45" x14ac:dyDescent="0.25">
      <c r="A155" s="42">
        <f t="shared" si="11"/>
        <v>144</v>
      </c>
      <c r="B155" s="58" t="s">
        <v>190</v>
      </c>
      <c r="C155" s="44"/>
      <c r="D155" s="44"/>
      <c r="E155" s="44">
        <f>F155+G155+H155+M155+O155+J155+K155+L155</f>
        <v>1971</v>
      </c>
      <c r="F155" s="44"/>
      <c r="G155" s="44">
        <v>0</v>
      </c>
      <c r="H155" s="44">
        <v>0</v>
      </c>
      <c r="I155" s="44">
        <v>0</v>
      </c>
      <c r="J155" s="48"/>
      <c r="K155" s="48"/>
      <c r="L155" s="56"/>
      <c r="M155" s="44"/>
      <c r="N155" s="44"/>
      <c r="O155" s="44">
        <v>1971</v>
      </c>
      <c r="P155" s="44"/>
      <c r="Q155" s="44">
        <f>R155+S155+T155+V155+W155+X155+Y155+Z155+AA155+AB155+AC155+AE155</f>
        <v>951</v>
      </c>
      <c r="R155" s="44"/>
      <c r="S155" s="56"/>
      <c r="T155" s="44">
        <v>851</v>
      </c>
      <c r="U155" s="44">
        <v>8000</v>
      </c>
      <c r="V155" s="44">
        <v>0</v>
      </c>
      <c r="W155" s="44">
        <v>0</v>
      </c>
      <c r="X155" s="44">
        <v>0</v>
      </c>
      <c r="Y155" s="44">
        <v>100</v>
      </c>
      <c r="Z155" s="44">
        <v>0</v>
      </c>
      <c r="AA155" s="44">
        <v>0</v>
      </c>
      <c r="AB155" s="44">
        <v>0</v>
      </c>
      <c r="AC155" s="55"/>
      <c r="AD155" s="48"/>
      <c r="AE155" s="44"/>
      <c r="AF155" s="44"/>
      <c r="AG155" s="48"/>
      <c r="AH155" s="50">
        <f>AI155+AJ155+AK155</f>
        <v>0</v>
      </c>
      <c r="AI155" s="44">
        <v>0</v>
      </c>
      <c r="AJ155" s="44">
        <v>0</v>
      </c>
      <c r="AK155" s="44">
        <v>0</v>
      </c>
      <c r="AL155" s="44">
        <f>AM155+AN155+AO155</f>
        <v>0</v>
      </c>
      <c r="AM155" s="44">
        <v>0</v>
      </c>
      <c r="AN155" s="44">
        <v>0</v>
      </c>
      <c r="AO155" s="44"/>
      <c r="AP155" s="45"/>
      <c r="AQ155" s="51"/>
      <c r="AR155" s="48"/>
      <c r="AS155" s="52">
        <v>2426451.6</v>
      </c>
    </row>
    <row r="156" spans="1:45" ht="37.5" x14ac:dyDescent="0.25">
      <c r="A156" s="42">
        <f t="shared" si="11"/>
        <v>145</v>
      </c>
      <c r="B156" s="58" t="s">
        <v>191</v>
      </c>
      <c r="C156" s="44"/>
      <c r="D156" s="44"/>
      <c r="E156" s="44">
        <f>F156+G156+H156+M156+O156+J156+K156+L156</f>
        <v>541</v>
      </c>
      <c r="F156" s="44"/>
      <c r="G156" s="44">
        <v>0</v>
      </c>
      <c r="H156" s="44">
        <v>0</v>
      </c>
      <c r="I156" s="44">
        <v>0</v>
      </c>
      <c r="J156" s="48"/>
      <c r="K156" s="48"/>
      <c r="L156" s="56"/>
      <c r="M156" s="44">
        <v>541</v>
      </c>
      <c r="N156" s="44">
        <v>2164</v>
      </c>
      <c r="O156" s="44">
        <v>0</v>
      </c>
      <c r="P156" s="44"/>
      <c r="Q156" s="44">
        <f>R156+S156+T156+V156+W156+X156+Y156+Z156+AA156+AB156+AC156+AE156</f>
        <v>5524</v>
      </c>
      <c r="R156" s="44"/>
      <c r="S156" s="56"/>
      <c r="T156" s="44">
        <v>5524</v>
      </c>
      <c r="U156" s="44">
        <v>51929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55"/>
      <c r="AD156" s="48"/>
      <c r="AE156" s="44"/>
      <c r="AF156" s="44"/>
      <c r="AG156" s="48"/>
      <c r="AH156" s="50">
        <f>AI156+AJ156+AK156</f>
        <v>0</v>
      </c>
      <c r="AI156" s="44">
        <v>0</v>
      </c>
      <c r="AJ156" s="44">
        <v>0</v>
      </c>
      <c r="AK156" s="44">
        <v>0</v>
      </c>
      <c r="AL156" s="44">
        <f>AM156+AN156+AO156</f>
        <v>0</v>
      </c>
      <c r="AM156" s="44">
        <v>0</v>
      </c>
      <c r="AN156" s="44">
        <v>0</v>
      </c>
      <c r="AO156" s="44"/>
      <c r="AP156" s="45"/>
      <c r="AQ156" s="51"/>
      <c r="AR156" s="48"/>
      <c r="AS156" s="52">
        <v>10552462.4</v>
      </c>
    </row>
    <row r="157" spans="1:45" ht="37.5" x14ac:dyDescent="0.25">
      <c r="A157" s="42">
        <f t="shared" si="11"/>
        <v>146</v>
      </c>
      <c r="B157" s="58" t="s">
        <v>192</v>
      </c>
      <c r="C157" s="44"/>
      <c r="D157" s="44"/>
      <c r="E157" s="44">
        <f>F157+G157+H157+M157+O157+J157+K157+L157</f>
        <v>0</v>
      </c>
      <c r="F157" s="44"/>
      <c r="G157" s="44">
        <v>0</v>
      </c>
      <c r="H157" s="44">
        <v>0</v>
      </c>
      <c r="I157" s="44">
        <v>0</v>
      </c>
      <c r="J157" s="48"/>
      <c r="K157" s="48"/>
      <c r="L157" s="56"/>
      <c r="M157" s="44">
        <v>0</v>
      </c>
      <c r="N157" s="44">
        <v>0</v>
      </c>
      <c r="O157" s="44">
        <v>0</v>
      </c>
      <c r="P157" s="44"/>
      <c r="Q157" s="44">
        <f>R157+S157+T157+V157+W157+X157+Y157+Z157+AA157+AB157+AC157+AE157</f>
        <v>0</v>
      </c>
      <c r="R157" s="44"/>
      <c r="S157" s="56"/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55"/>
      <c r="AD157" s="48"/>
      <c r="AE157" s="44"/>
      <c r="AF157" s="44"/>
      <c r="AG157" s="48"/>
      <c r="AH157" s="50">
        <f>AI157+AJ157+AK157</f>
        <v>100</v>
      </c>
      <c r="AI157" s="44">
        <v>100</v>
      </c>
      <c r="AJ157" s="44">
        <v>0</v>
      </c>
      <c r="AK157" s="44">
        <v>0</v>
      </c>
      <c r="AL157" s="44">
        <f>AM157+AN157+AO157</f>
        <v>150</v>
      </c>
      <c r="AM157" s="44">
        <v>150</v>
      </c>
      <c r="AN157" s="44">
        <v>0</v>
      </c>
      <c r="AO157" s="44"/>
      <c r="AP157" s="45"/>
      <c r="AQ157" s="51"/>
      <c r="AR157" s="48"/>
      <c r="AS157" s="52">
        <v>3802538.3</v>
      </c>
    </row>
    <row r="158" spans="1:45" x14ac:dyDescent="0.25">
      <c r="A158" s="42">
        <f t="shared" si="11"/>
        <v>147</v>
      </c>
      <c r="B158" s="58" t="s">
        <v>193</v>
      </c>
      <c r="C158" s="44"/>
      <c r="D158" s="44"/>
      <c r="E158" s="44">
        <f>F158+G158+H158+M158+O158+J158+K158+L158</f>
        <v>0</v>
      </c>
      <c r="F158" s="44"/>
      <c r="G158" s="44">
        <v>0</v>
      </c>
      <c r="H158" s="44">
        <v>0</v>
      </c>
      <c r="I158" s="44">
        <v>0</v>
      </c>
      <c r="J158" s="48"/>
      <c r="K158" s="48"/>
      <c r="L158" s="56"/>
      <c r="M158" s="44">
        <v>0</v>
      </c>
      <c r="N158" s="44">
        <v>0</v>
      </c>
      <c r="O158" s="44">
        <v>0</v>
      </c>
      <c r="P158" s="44"/>
      <c r="Q158" s="44">
        <f>R158+S158+T158+V158+W158+X158+Y158+Z158+AA158+AB158+AC158+AE158</f>
        <v>1000</v>
      </c>
      <c r="R158" s="44"/>
      <c r="S158" s="56"/>
      <c r="T158" s="44">
        <v>0</v>
      </c>
      <c r="U158" s="44">
        <v>0</v>
      </c>
      <c r="V158" s="44">
        <v>300</v>
      </c>
      <c r="W158" s="44">
        <v>0</v>
      </c>
      <c r="X158" s="44">
        <v>0</v>
      </c>
      <c r="Y158" s="44">
        <v>0</v>
      </c>
      <c r="Z158" s="44">
        <v>700</v>
      </c>
      <c r="AA158" s="44">
        <v>0</v>
      </c>
      <c r="AB158" s="44">
        <v>0</v>
      </c>
      <c r="AC158" s="55"/>
      <c r="AD158" s="48"/>
      <c r="AE158" s="44"/>
      <c r="AF158" s="44"/>
      <c r="AG158" s="48"/>
      <c r="AH158" s="50">
        <f>AI158+AJ158+AK158</f>
        <v>0</v>
      </c>
      <c r="AI158" s="44">
        <v>0</v>
      </c>
      <c r="AJ158" s="44">
        <v>0</v>
      </c>
      <c r="AK158" s="44">
        <v>0</v>
      </c>
      <c r="AL158" s="44">
        <f>AM158+AN158+AO158</f>
        <v>750</v>
      </c>
      <c r="AM158" s="44">
        <v>750</v>
      </c>
      <c r="AN158" s="44">
        <v>0</v>
      </c>
      <c r="AO158" s="44"/>
      <c r="AP158" s="45"/>
      <c r="AQ158" s="51"/>
      <c r="AR158" s="48"/>
      <c r="AS158" s="52">
        <v>10856875</v>
      </c>
    </row>
    <row r="159" spans="1:45" x14ac:dyDescent="0.25">
      <c r="A159" s="42">
        <f t="shared" si="11"/>
        <v>148</v>
      </c>
      <c r="B159" s="58" t="s">
        <v>194</v>
      </c>
      <c r="C159" s="44"/>
      <c r="D159" s="44"/>
      <c r="E159" s="44">
        <f>F159+G159+H159+M159+O159+J159+K159+L159</f>
        <v>0</v>
      </c>
      <c r="F159" s="44"/>
      <c r="G159" s="44">
        <v>0</v>
      </c>
      <c r="H159" s="44">
        <v>0</v>
      </c>
      <c r="I159" s="44">
        <v>0</v>
      </c>
      <c r="J159" s="48"/>
      <c r="K159" s="48"/>
      <c r="L159" s="56"/>
      <c r="M159" s="44">
        <v>0</v>
      </c>
      <c r="N159" s="44">
        <v>0</v>
      </c>
      <c r="O159" s="44">
        <v>0</v>
      </c>
      <c r="P159" s="44"/>
      <c r="Q159" s="44">
        <f>R159+S159+T159+V159+W159+X159+Y159+Z159+AA159+AB159+AC159+AE159</f>
        <v>4795</v>
      </c>
      <c r="R159" s="44"/>
      <c r="S159" s="56"/>
      <c r="T159" s="44">
        <v>4795</v>
      </c>
      <c r="U159" s="44">
        <v>45078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55"/>
      <c r="AD159" s="48"/>
      <c r="AE159" s="44"/>
      <c r="AF159" s="44"/>
      <c r="AG159" s="48"/>
      <c r="AH159" s="50">
        <f>AI159+AJ159+AK159</f>
        <v>0</v>
      </c>
      <c r="AI159" s="44">
        <v>0</v>
      </c>
      <c r="AJ159" s="44">
        <v>0</v>
      </c>
      <c r="AK159" s="44">
        <v>0</v>
      </c>
      <c r="AL159" s="44">
        <f>AM159+AN159+AO159</f>
        <v>0</v>
      </c>
      <c r="AM159" s="44">
        <v>0</v>
      </c>
      <c r="AN159" s="44">
        <v>0</v>
      </c>
      <c r="AO159" s="44"/>
      <c r="AP159" s="45"/>
      <c r="AQ159" s="51"/>
      <c r="AR159" s="48"/>
      <c r="AS159" s="52">
        <v>8793718.6999999993</v>
      </c>
    </row>
    <row r="160" spans="1:45" x14ac:dyDescent="0.25">
      <c r="A160" s="42">
        <f t="shared" si="11"/>
        <v>149</v>
      </c>
      <c r="B160" s="58" t="s">
        <v>195</v>
      </c>
      <c r="C160" s="44"/>
      <c r="D160" s="44"/>
      <c r="E160" s="44">
        <f>F160+G160+H160+M160+O160+J160+K160+L160</f>
        <v>676</v>
      </c>
      <c r="F160" s="44"/>
      <c r="G160" s="44">
        <v>0</v>
      </c>
      <c r="H160" s="44">
        <v>0</v>
      </c>
      <c r="I160" s="44">
        <v>0</v>
      </c>
      <c r="J160" s="48"/>
      <c r="K160" s="48"/>
      <c r="L160" s="56"/>
      <c r="M160" s="44">
        <v>676</v>
      </c>
      <c r="N160" s="44">
        <v>2705</v>
      </c>
      <c r="O160" s="44">
        <v>0</v>
      </c>
      <c r="P160" s="44"/>
      <c r="Q160" s="44">
        <f>R160+S160+T160+V160+W160+X160+Y160+Z160+AA160+AB160+AC160+AE160</f>
        <v>6905</v>
      </c>
      <c r="R160" s="44"/>
      <c r="S160" s="56"/>
      <c r="T160" s="44">
        <v>6905</v>
      </c>
      <c r="U160" s="44">
        <v>64912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55"/>
      <c r="AD160" s="48"/>
      <c r="AE160" s="44"/>
      <c r="AF160" s="44"/>
      <c r="AG160" s="48"/>
      <c r="AH160" s="50">
        <f>AI160+AJ160+AK160</f>
        <v>0</v>
      </c>
      <c r="AI160" s="44">
        <v>0</v>
      </c>
      <c r="AJ160" s="44">
        <v>0</v>
      </c>
      <c r="AK160" s="44">
        <v>0</v>
      </c>
      <c r="AL160" s="44">
        <f>AM160+AN160+AO160</f>
        <v>0</v>
      </c>
      <c r="AM160" s="44">
        <v>0</v>
      </c>
      <c r="AN160" s="44">
        <v>0</v>
      </c>
      <c r="AO160" s="44"/>
      <c r="AP160" s="45"/>
      <c r="AQ160" s="51"/>
      <c r="AR160" s="48"/>
      <c r="AS160" s="52">
        <v>13190578</v>
      </c>
    </row>
    <row r="161" spans="1:45" x14ac:dyDescent="0.25">
      <c r="A161" s="42">
        <f t="shared" si="11"/>
        <v>150</v>
      </c>
      <c r="B161" s="58" t="s">
        <v>196</v>
      </c>
      <c r="C161" s="44"/>
      <c r="D161" s="44"/>
      <c r="E161" s="44">
        <f>F161+G161+H161+M161+O161+J161+K161+L161</f>
        <v>0</v>
      </c>
      <c r="F161" s="44"/>
      <c r="G161" s="44">
        <v>0</v>
      </c>
      <c r="H161" s="44">
        <v>0</v>
      </c>
      <c r="I161" s="44">
        <v>0</v>
      </c>
      <c r="J161" s="48"/>
      <c r="K161" s="48"/>
      <c r="L161" s="56"/>
      <c r="M161" s="44">
        <v>0</v>
      </c>
      <c r="N161" s="44">
        <v>0</v>
      </c>
      <c r="O161" s="44">
        <v>0</v>
      </c>
      <c r="P161" s="44"/>
      <c r="Q161" s="44">
        <f>R161+S161+T161+V161+W161+X161+Y161+Z161+AA161+AB161+AC161+AE161</f>
        <v>1000</v>
      </c>
      <c r="R161" s="44"/>
      <c r="S161" s="56"/>
      <c r="T161" s="44">
        <v>0</v>
      </c>
      <c r="U161" s="44">
        <v>0</v>
      </c>
      <c r="V161" s="44">
        <v>1000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55"/>
      <c r="AD161" s="48"/>
      <c r="AE161" s="44"/>
      <c r="AF161" s="44"/>
      <c r="AG161" s="48"/>
      <c r="AH161" s="50">
        <f>AI161+AJ161+AK161</f>
        <v>200</v>
      </c>
      <c r="AI161" s="44">
        <v>200</v>
      </c>
      <c r="AJ161" s="44">
        <v>0</v>
      </c>
      <c r="AK161" s="44">
        <v>0</v>
      </c>
      <c r="AL161" s="44">
        <f>AM161+AN161+AO161</f>
        <v>420</v>
      </c>
      <c r="AM161" s="44">
        <v>420</v>
      </c>
      <c r="AN161" s="44">
        <v>0</v>
      </c>
      <c r="AO161" s="44"/>
      <c r="AP161" s="45"/>
      <c r="AQ161" s="51"/>
      <c r="AR161" s="48"/>
      <c r="AS161" s="52">
        <v>13181700</v>
      </c>
    </row>
    <row r="162" spans="1:45" ht="37.5" x14ac:dyDescent="0.25">
      <c r="A162" s="42">
        <f t="shared" si="11"/>
        <v>151</v>
      </c>
      <c r="B162" s="58" t="s">
        <v>197</v>
      </c>
      <c r="C162" s="44"/>
      <c r="D162" s="44"/>
      <c r="E162" s="44">
        <f>F162+G162+H162+M162+O162+J162+K162+L162</f>
        <v>0</v>
      </c>
      <c r="F162" s="44"/>
      <c r="G162" s="44">
        <v>0</v>
      </c>
      <c r="H162" s="44">
        <v>0</v>
      </c>
      <c r="I162" s="44">
        <v>0</v>
      </c>
      <c r="J162" s="48"/>
      <c r="K162" s="48"/>
      <c r="L162" s="56"/>
      <c r="M162" s="44">
        <v>0</v>
      </c>
      <c r="N162" s="44">
        <v>0</v>
      </c>
      <c r="O162" s="44">
        <v>0</v>
      </c>
      <c r="P162" s="44"/>
      <c r="Q162" s="44">
        <f>R162+S162+T162+V162+W162+X162+Y162+Z162+AA162+AB162+AC162+AE162</f>
        <v>2316</v>
      </c>
      <c r="R162" s="44"/>
      <c r="S162" s="56"/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55"/>
      <c r="AD162" s="44">
        <v>193</v>
      </c>
      <c r="AE162" s="44">
        <v>2316</v>
      </c>
      <c r="AF162" s="44">
        <v>30108</v>
      </c>
      <c r="AG162" s="48"/>
      <c r="AH162" s="50">
        <f>AI162+AJ162+AK162</f>
        <v>0</v>
      </c>
      <c r="AI162" s="44">
        <v>0</v>
      </c>
      <c r="AJ162" s="44">
        <v>0</v>
      </c>
      <c r="AK162" s="44">
        <v>0</v>
      </c>
      <c r="AL162" s="44">
        <f>AM162+AN162+AO162</f>
        <v>0</v>
      </c>
      <c r="AM162" s="44">
        <v>0</v>
      </c>
      <c r="AN162" s="44">
        <v>0</v>
      </c>
      <c r="AO162" s="44"/>
      <c r="AP162" s="45"/>
      <c r="AQ162" s="51"/>
      <c r="AR162" s="48"/>
      <c r="AS162" s="52">
        <v>157491335</v>
      </c>
    </row>
    <row r="163" spans="1:45" x14ac:dyDescent="0.25">
      <c r="A163" s="42">
        <f t="shared" si="11"/>
        <v>152</v>
      </c>
      <c r="B163" s="58" t="s">
        <v>198</v>
      </c>
      <c r="C163" s="44"/>
      <c r="D163" s="44"/>
      <c r="E163" s="44">
        <f>F163+G163+H163+M163+O163+J163+K163+L163</f>
        <v>1718</v>
      </c>
      <c r="F163" s="44"/>
      <c r="G163" s="44">
        <v>0</v>
      </c>
      <c r="H163" s="44">
        <v>0</v>
      </c>
      <c r="I163" s="44">
        <v>0</v>
      </c>
      <c r="J163" s="48"/>
      <c r="K163" s="48"/>
      <c r="L163" s="56"/>
      <c r="M163" s="44">
        <v>451</v>
      </c>
      <c r="N163" s="44">
        <v>1803</v>
      </c>
      <c r="O163" s="44">
        <v>1267</v>
      </c>
      <c r="P163" s="44"/>
      <c r="Q163" s="44">
        <f>R163+S163+T163+V163+W163+X163+Y163+Z163+AA163+AB163+AC163+AE163</f>
        <v>6084</v>
      </c>
      <c r="R163" s="44"/>
      <c r="S163" s="56"/>
      <c r="T163" s="44">
        <v>4604</v>
      </c>
      <c r="U163" s="44">
        <v>43274</v>
      </c>
      <c r="V163" s="44">
        <v>1480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55"/>
      <c r="AD163" s="48"/>
      <c r="AE163" s="44"/>
      <c r="AF163" s="44"/>
      <c r="AG163" s="48"/>
      <c r="AH163" s="50">
        <f>AI163+AJ163+AK163</f>
        <v>0</v>
      </c>
      <c r="AI163" s="44">
        <v>0</v>
      </c>
      <c r="AJ163" s="44">
        <v>0</v>
      </c>
      <c r="AK163" s="44">
        <v>0</v>
      </c>
      <c r="AL163" s="44">
        <f>AM163+AN163+AO163</f>
        <v>435</v>
      </c>
      <c r="AM163" s="44">
        <v>435</v>
      </c>
      <c r="AN163" s="44">
        <v>0</v>
      </c>
      <c r="AO163" s="44"/>
      <c r="AP163" s="45"/>
      <c r="AQ163" s="51"/>
      <c r="AR163" s="48"/>
      <c r="AS163" s="52">
        <v>18369435.599999998</v>
      </c>
    </row>
    <row r="164" spans="1:45" x14ac:dyDescent="0.25">
      <c r="A164" s="42">
        <f t="shared" si="11"/>
        <v>153</v>
      </c>
      <c r="B164" s="58" t="s">
        <v>199</v>
      </c>
      <c r="C164" s="44"/>
      <c r="D164" s="44"/>
      <c r="E164" s="44">
        <f>F164+G164+H164+M164+O164+J164+K164+L164</f>
        <v>0</v>
      </c>
      <c r="F164" s="44"/>
      <c r="G164" s="44">
        <v>0</v>
      </c>
      <c r="H164" s="44">
        <v>0</v>
      </c>
      <c r="I164" s="44">
        <v>0</v>
      </c>
      <c r="J164" s="48"/>
      <c r="K164" s="48"/>
      <c r="L164" s="56"/>
      <c r="M164" s="44">
        <v>0</v>
      </c>
      <c r="N164" s="44">
        <v>0</v>
      </c>
      <c r="O164" s="44">
        <v>0</v>
      </c>
      <c r="P164" s="44"/>
      <c r="Q164" s="44">
        <f>R164+S164+T164+V164+W164+X164+Y164+Z164+AA164+AB164+AC164+AE164</f>
        <v>2877</v>
      </c>
      <c r="R164" s="44"/>
      <c r="S164" s="56"/>
      <c r="T164" s="44">
        <v>2877</v>
      </c>
      <c r="U164" s="44">
        <v>27047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55"/>
      <c r="AD164" s="48"/>
      <c r="AE164" s="44"/>
      <c r="AF164" s="44"/>
      <c r="AG164" s="48"/>
      <c r="AH164" s="50">
        <f>AI164+AJ164+AK164</f>
        <v>0</v>
      </c>
      <c r="AI164" s="44">
        <v>0</v>
      </c>
      <c r="AJ164" s="44">
        <v>0</v>
      </c>
      <c r="AK164" s="44">
        <v>0</v>
      </c>
      <c r="AL164" s="44">
        <f>AM164+AN164+AO164</f>
        <v>0</v>
      </c>
      <c r="AM164" s="44">
        <v>0</v>
      </c>
      <c r="AN164" s="44">
        <v>0</v>
      </c>
      <c r="AO164" s="44"/>
      <c r="AP164" s="45"/>
      <c r="AQ164" s="51"/>
      <c r="AR164" s="48"/>
      <c r="AS164" s="52">
        <v>5276231.2</v>
      </c>
    </row>
    <row r="165" spans="1:45" x14ac:dyDescent="0.25">
      <c r="A165" s="42">
        <f t="shared" si="11"/>
        <v>154</v>
      </c>
      <c r="B165" s="58" t="s">
        <v>200</v>
      </c>
      <c r="C165" s="44"/>
      <c r="D165" s="44"/>
      <c r="E165" s="44">
        <f>F165+G165+H165+M165+O165+J165+K165+L165</f>
        <v>0</v>
      </c>
      <c r="F165" s="44"/>
      <c r="G165" s="44">
        <v>0</v>
      </c>
      <c r="H165" s="44">
        <v>0</v>
      </c>
      <c r="I165" s="44">
        <v>0</v>
      </c>
      <c r="J165" s="48"/>
      <c r="K165" s="48"/>
      <c r="L165" s="56"/>
      <c r="M165" s="44">
        <v>0</v>
      </c>
      <c r="N165" s="44">
        <v>0</v>
      </c>
      <c r="O165" s="44">
        <v>0</v>
      </c>
      <c r="P165" s="44"/>
      <c r="Q165" s="44">
        <f>R165+S165+T165+V165+W165+X165+Y165+Z165+AA165+AB165+AC165+AE165</f>
        <v>0</v>
      </c>
      <c r="R165" s="44"/>
      <c r="S165" s="56"/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55"/>
      <c r="AD165" s="48"/>
      <c r="AE165" s="44"/>
      <c r="AF165" s="44"/>
      <c r="AG165" s="48"/>
      <c r="AH165" s="50">
        <f>AI165+AJ165+AK165</f>
        <v>0</v>
      </c>
      <c r="AI165" s="44">
        <v>0</v>
      </c>
      <c r="AJ165" s="44">
        <v>0</v>
      </c>
      <c r="AK165" s="44">
        <v>0</v>
      </c>
      <c r="AL165" s="44">
        <f>AM165+AN165+AO165</f>
        <v>250</v>
      </c>
      <c r="AM165" s="44">
        <v>250</v>
      </c>
      <c r="AN165" s="44">
        <v>0</v>
      </c>
      <c r="AO165" s="44"/>
      <c r="AP165" s="45"/>
      <c r="AQ165" s="51"/>
      <c r="AR165" s="48"/>
      <c r="AS165" s="52">
        <v>3079201.9</v>
      </c>
    </row>
    <row r="166" spans="1:45" x14ac:dyDescent="0.25">
      <c r="A166" s="42">
        <f t="shared" si="11"/>
        <v>155</v>
      </c>
      <c r="B166" s="58" t="s">
        <v>201</v>
      </c>
      <c r="C166" s="44"/>
      <c r="D166" s="44"/>
      <c r="E166" s="44">
        <f>F166+G166+H166+M166+O166+J166+K166+L166</f>
        <v>506</v>
      </c>
      <c r="F166" s="44"/>
      <c r="G166" s="44">
        <v>0</v>
      </c>
      <c r="H166" s="44">
        <v>0</v>
      </c>
      <c r="I166" s="44">
        <v>0</v>
      </c>
      <c r="J166" s="48"/>
      <c r="K166" s="48"/>
      <c r="L166" s="56"/>
      <c r="M166" s="44">
        <v>0</v>
      </c>
      <c r="N166" s="44">
        <v>0</v>
      </c>
      <c r="O166" s="44">
        <v>506</v>
      </c>
      <c r="P166" s="44"/>
      <c r="Q166" s="44">
        <f>R166+S166+T166+V166+W166+X166+Y166+Z166+AA166+AB166+AC166+AE166</f>
        <v>2316</v>
      </c>
      <c r="R166" s="44"/>
      <c r="S166" s="56"/>
      <c r="T166" s="44">
        <v>0</v>
      </c>
      <c r="U166" s="44">
        <v>0</v>
      </c>
      <c r="V166" s="44">
        <v>816</v>
      </c>
      <c r="W166" s="44">
        <v>0</v>
      </c>
      <c r="X166" s="44">
        <v>0</v>
      </c>
      <c r="Y166" s="44">
        <v>1500</v>
      </c>
      <c r="Z166" s="44">
        <v>0</v>
      </c>
      <c r="AA166" s="44">
        <v>0</v>
      </c>
      <c r="AB166" s="44">
        <v>0</v>
      </c>
      <c r="AC166" s="55"/>
      <c r="AD166" s="48"/>
      <c r="AE166" s="44"/>
      <c r="AF166" s="44"/>
      <c r="AG166" s="48"/>
      <c r="AH166" s="50">
        <f>AI166+AJ166+AK166</f>
        <v>0</v>
      </c>
      <c r="AI166" s="44">
        <v>0</v>
      </c>
      <c r="AJ166" s="44">
        <v>0</v>
      </c>
      <c r="AK166" s="44">
        <v>0</v>
      </c>
      <c r="AL166" s="44">
        <f>AM166+AN166+AO166</f>
        <v>450</v>
      </c>
      <c r="AM166" s="44">
        <v>450</v>
      </c>
      <c r="AN166" s="44">
        <v>0</v>
      </c>
      <c r="AO166" s="44"/>
      <c r="AP166" s="45"/>
      <c r="AQ166" s="51"/>
      <c r="AR166" s="48"/>
      <c r="AS166" s="52">
        <v>20414006.199999999</v>
      </c>
    </row>
    <row r="167" spans="1:45" x14ac:dyDescent="0.25">
      <c r="A167" s="42">
        <f t="shared" si="11"/>
        <v>156</v>
      </c>
      <c r="B167" s="58" t="s">
        <v>202</v>
      </c>
      <c r="C167" s="44"/>
      <c r="D167" s="44"/>
      <c r="E167" s="44">
        <f>F167+G167+H167+M167+O167+J167+K167+L167</f>
        <v>0</v>
      </c>
      <c r="F167" s="44"/>
      <c r="G167" s="44">
        <v>0</v>
      </c>
      <c r="H167" s="44">
        <v>0</v>
      </c>
      <c r="I167" s="44">
        <v>0</v>
      </c>
      <c r="J167" s="48"/>
      <c r="K167" s="48"/>
      <c r="L167" s="56"/>
      <c r="M167" s="44">
        <v>0</v>
      </c>
      <c r="N167" s="44">
        <v>0</v>
      </c>
      <c r="O167" s="44">
        <v>0</v>
      </c>
      <c r="P167" s="44"/>
      <c r="Q167" s="44">
        <f>R167+S167+T167+V167+W167+X167+Y167+Z167+AA167+AB167+AC167+AE167</f>
        <v>2500</v>
      </c>
      <c r="R167" s="44"/>
      <c r="S167" s="56"/>
      <c r="T167" s="44">
        <v>0</v>
      </c>
      <c r="U167" s="44">
        <v>0</v>
      </c>
      <c r="V167" s="44">
        <v>0</v>
      </c>
      <c r="W167" s="44">
        <v>0</v>
      </c>
      <c r="X167" s="44">
        <v>1800</v>
      </c>
      <c r="Y167" s="44">
        <v>700</v>
      </c>
      <c r="Z167" s="44">
        <v>0</v>
      </c>
      <c r="AA167" s="44">
        <v>0</v>
      </c>
      <c r="AB167" s="44">
        <v>0</v>
      </c>
      <c r="AC167" s="55"/>
      <c r="AD167" s="48"/>
      <c r="AE167" s="44"/>
      <c r="AF167" s="44"/>
      <c r="AG167" s="48"/>
      <c r="AH167" s="50">
        <f>AI167+AJ167+AK167</f>
        <v>300</v>
      </c>
      <c r="AI167" s="44">
        <v>300</v>
      </c>
      <c r="AJ167" s="44">
        <v>0</v>
      </c>
      <c r="AK167" s="44">
        <v>0</v>
      </c>
      <c r="AL167" s="44">
        <f>AM167+AN167+AO167</f>
        <v>450</v>
      </c>
      <c r="AM167" s="44">
        <v>450</v>
      </c>
      <c r="AN167" s="44">
        <v>0</v>
      </c>
      <c r="AO167" s="44"/>
      <c r="AP167" s="45"/>
      <c r="AQ167" s="51"/>
      <c r="AR167" s="48"/>
      <c r="AS167" s="52">
        <v>36700006.599999994</v>
      </c>
    </row>
    <row r="168" spans="1:45" x14ac:dyDescent="0.25">
      <c r="A168" s="42">
        <f t="shared" si="11"/>
        <v>157</v>
      </c>
      <c r="B168" s="58" t="s">
        <v>203</v>
      </c>
      <c r="C168" s="44"/>
      <c r="D168" s="44"/>
      <c r="E168" s="44">
        <f>F168+G168+H168+M168+O168+J168+K168+L168</f>
        <v>774</v>
      </c>
      <c r="F168" s="44"/>
      <c r="G168" s="44">
        <v>0</v>
      </c>
      <c r="H168" s="44">
        <v>0</v>
      </c>
      <c r="I168" s="44">
        <v>0</v>
      </c>
      <c r="J168" s="48"/>
      <c r="K168" s="48"/>
      <c r="L168" s="56"/>
      <c r="M168" s="44">
        <v>200</v>
      </c>
      <c r="N168" s="44">
        <v>800</v>
      </c>
      <c r="O168" s="44">
        <v>574</v>
      </c>
      <c r="P168" s="44"/>
      <c r="Q168" s="44">
        <f>R168+S168+T168+V168+W168+X168+Y168+Z168+AA168+AB168+AC168+AE168</f>
        <v>28004</v>
      </c>
      <c r="R168" s="44"/>
      <c r="S168" s="56"/>
      <c r="T168" s="44">
        <v>7160</v>
      </c>
      <c r="U168" s="44">
        <v>67309</v>
      </c>
      <c r="V168" s="44">
        <v>1244</v>
      </c>
      <c r="W168" s="44">
        <v>5000</v>
      </c>
      <c r="X168" s="44">
        <v>4700</v>
      </c>
      <c r="Y168" s="44">
        <v>3000</v>
      </c>
      <c r="Z168" s="44">
        <v>1400</v>
      </c>
      <c r="AA168" s="44">
        <v>0</v>
      </c>
      <c r="AB168" s="44">
        <v>0</v>
      </c>
      <c r="AC168" s="55">
        <v>5500</v>
      </c>
      <c r="AD168" s="48"/>
      <c r="AE168" s="44"/>
      <c r="AF168" s="44"/>
      <c r="AG168" s="48"/>
      <c r="AH168" s="50">
        <f>AI168+AJ168+AK168</f>
        <v>0</v>
      </c>
      <c r="AI168" s="44">
        <v>0</v>
      </c>
      <c r="AJ168" s="44">
        <v>0</v>
      </c>
      <c r="AK168" s="44">
        <v>0</v>
      </c>
      <c r="AL168" s="44">
        <f>AM168+AN168+AO168</f>
        <v>700</v>
      </c>
      <c r="AM168" s="44">
        <v>700</v>
      </c>
      <c r="AN168" s="44">
        <v>0</v>
      </c>
      <c r="AO168" s="44"/>
      <c r="AP168" s="45"/>
      <c r="AQ168" s="51"/>
      <c r="AR168" s="48"/>
      <c r="AS168" s="52">
        <v>61787074.700000003</v>
      </c>
    </row>
    <row r="169" spans="1:45" x14ac:dyDescent="0.25">
      <c r="A169" s="42">
        <f t="shared" si="11"/>
        <v>158</v>
      </c>
      <c r="B169" s="58" t="s">
        <v>204</v>
      </c>
      <c r="C169" s="44"/>
      <c r="D169" s="44"/>
      <c r="E169" s="44">
        <f>F169+G169+H169+M169+O169+J169+K169+L169</f>
        <v>100</v>
      </c>
      <c r="F169" s="44"/>
      <c r="G169" s="44">
        <v>0</v>
      </c>
      <c r="H169" s="44">
        <v>0</v>
      </c>
      <c r="I169" s="44">
        <v>0</v>
      </c>
      <c r="J169" s="48"/>
      <c r="K169" s="48"/>
      <c r="L169" s="56"/>
      <c r="M169" s="44">
        <v>100</v>
      </c>
      <c r="N169" s="44">
        <v>400</v>
      </c>
      <c r="O169" s="44">
        <v>0</v>
      </c>
      <c r="P169" s="44"/>
      <c r="Q169" s="44">
        <f>R169+S169+T169+V169+W169+X169+Y169+Z169+AA169+AB169+AC169+AE169</f>
        <v>3794</v>
      </c>
      <c r="R169" s="44"/>
      <c r="S169" s="56"/>
      <c r="T169" s="44">
        <v>3794</v>
      </c>
      <c r="U169" s="44">
        <v>35662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55"/>
      <c r="AD169" s="48"/>
      <c r="AE169" s="44"/>
      <c r="AF169" s="44"/>
      <c r="AG169" s="48"/>
      <c r="AH169" s="50">
        <f>AI169+AJ169+AK169</f>
        <v>0</v>
      </c>
      <c r="AI169" s="44">
        <v>0</v>
      </c>
      <c r="AJ169" s="44">
        <v>0</v>
      </c>
      <c r="AK169" s="44">
        <v>0</v>
      </c>
      <c r="AL169" s="44">
        <f>AM169+AN169+AO169</f>
        <v>700</v>
      </c>
      <c r="AM169" s="44">
        <v>700</v>
      </c>
      <c r="AN169" s="44">
        <v>0</v>
      </c>
      <c r="AO169" s="44"/>
      <c r="AP169" s="45"/>
      <c r="AQ169" s="51"/>
      <c r="AR169" s="48"/>
      <c r="AS169" s="52">
        <v>16045137.699999999</v>
      </c>
    </row>
    <row r="170" spans="1:45" ht="37.5" x14ac:dyDescent="0.25">
      <c r="A170" s="42">
        <f t="shared" si="11"/>
        <v>159</v>
      </c>
      <c r="B170" s="58" t="s">
        <v>205</v>
      </c>
      <c r="C170" s="44"/>
      <c r="D170" s="44"/>
      <c r="E170" s="44">
        <f>F170+G170+H170+M170+O170+J170+K170+L170</f>
        <v>1109</v>
      </c>
      <c r="F170" s="44"/>
      <c r="G170" s="44">
        <v>0</v>
      </c>
      <c r="H170" s="44">
        <v>0</v>
      </c>
      <c r="I170" s="44">
        <v>0</v>
      </c>
      <c r="J170" s="48"/>
      <c r="K170" s="48"/>
      <c r="L170" s="56"/>
      <c r="M170" s="44">
        <v>0</v>
      </c>
      <c r="N170" s="44">
        <v>0</v>
      </c>
      <c r="O170" s="44">
        <v>1109</v>
      </c>
      <c r="P170" s="44"/>
      <c r="Q170" s="44">
        <f>R170+S170+T170+V170+W170+X170+Y170+Z170+AA170+AB170+AC170+AE170</f>
        <v>4791</v>
      </c>
      <c r="R170" s="44"/>
      <c r="S170" s="56"/>
      <c r="T170" s="44">
        <v>2877</v>
      </c>
      <c r="U170" s="44">
        <v>27047</v>
      </c>
      <c r="V170" s="44">
        <v>914</v>
      </c>
      <c r="W170" s="44">
        <v>0</v>
      </c>
      <c r="X170" s="44">
        <v>0</v>
      </c>
      <c r="Y170" s="44">
        <v>1000</v>
      </c>
      <c r="Z170" s="44">
        <v>0</v>
      </c>
      <c r="AA170" s="44">
        <v>0</v>
      </c>
      <c r="AB170" s="44">
        <v>0</v>
      </c>
      <c r="AC170" s="55"/>
      <c r="AD170" s="48"/>
      <c r="AE170" s="44"/>
      <c r="AF170" s="44"/>
      <c r="AG170" s="48"/>
      <c r="AH170" s="50">
        <f>AI170+AJ170+AK170</f>
        <v>0</v>
      </c>
      <c r="AI170" s="44">
        <v>0</v>
      </c>
      <c r="AJ170" s="44">
        <v>0</v>
      </c>
      <c r="AK170" s="44">
        <v>0</v>
      </c>
      <c r="AL170" s="44">
        <f>AM170+AN170+AO170</f>
        <v>500</v>
      </c>
      <c r="AM170" s="44">
        <v>500</v>
      </c>
      <c r="AN170" s="44">
        <v>0</v>
      </c>
      <c r="AO170" s="44"/>
      <c r="AP170" s="45"/>
      <c r="AQ170" s="50"/>
      <c r="AR170" s="48"/>
      <c r="AS170" s="52">
        <v>14139433.4</v>
      </c>
    </row>
    <row r="171" spans="1:45" x14ac:dyDescent="0.25">
      <c r="A171" s="42">
        <f t="shared" si="11"/>
        <v>160</v>
      </c>
      <c r="B171" s="67" t="s">
        <v>206</v>
      </c>
      <c r="C171" s="44"/>
      <c r="D171" s="44"/>
      <c r="E171" s="44">
        <f>F171+G171+H171+M171+O171+J171+K171+L171</f>
        <v>0</v>
      </c>
      <c r="F171" s="44"/>
      <c r="G171" s="44">
        <v>0</v>
      </c>
      <c r="H171" s="44">
        <v>0</v>
      </c>
      <c r="I171" s="44">
        <v>0</v>
      </c>
      <c r="J171" s="48"/>
      <c r="K171" s="48"/>
      <c r="L171" s="56"/>
      <c r="M171" s="44">
        <v>0</v>
      </c>
      <c r="N171" s="44">
        <v>0</v>
      </c>
      <c r="O171" s="44">
        <v>0</v>
      </c>
      <c r="P171" s="44"/>
      <c r="Q171" s="44">
        <f>R171+S171+T171+V171+W171+X171+Y171+Z171+AA171+AB171+AC171+AE171</f>
        <v>0</v>
      </c>
      <c r="R171" s="44"/>
      <c r="S171" s="56"/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55"/>
      <c r="AD171" s="48"/>
      <c r="AE171" s="44"/>
      <c r="AF171" s="44"/>
      <c r="AG171" s="48"/>
      <c r="AH171" s="50">
        <f>AI171+AJ171+AK171</f>
        <v>210</v>
      </c>
      <c r="AI171" s="44">
        <v>210</v>
      </c>
      <c r="AJ171" s="44">
        <v>0</v>
      </c>
      <c r="AK171" s="44">
        <v>0</v>
      </c>
      <c r="AL171" s="44">
        <f>AM171+AN171+AO171</f>
        <v>120</v>
      </c>
      <c r="AM171" s="44">
        <v>120</v>
      </c>
      <c r="AN171" s="44">
        <v>0</v>
      </c>
      <c r="AO171" s="44"/>
      <c r="AP171" s="45"/>
      <c r="AQ171" s="50">
        <v>250</v>
      </c>
      <c r="AR171" s="44">
        <v>100</v>
      </c>
      <c r="AS171" s="52">
        <v>21813373.5</v>
      </c>
    </row>
    <row r="172" spans="1:45" x14ac:dyDescent="0.25">
      <c r="A172" s="42">
        <f t="shared" si="11"/>
        <v>161</v>
      </c>
      <c r="B172" s="58" t="s">
        <v>207</v>
      </c>
      <c r="C172" s="44"/>
      <c r="D172" s="44"/>
      <c r="E172" s="44">
        <f>F172+G172+H172+M172+O172+J172+K172+L172</f>
        <v>0</v>
      </c>
      <c r="F172" s="44"/>
      <c r="G172" s="44">
        <v>0</v>
      </c>
      <c r="H172" s="44">
        <v>0</v>
      </c>
      <c r="I172" s="44">
        <v>0</v>
      </c>
      <c r="J172" s="48"/>
      <c r="K172" s="48"/>
      <c r="L172" s="56"/>
      <c r="M172" s="44">
        <v>0</v>
      </c>
      <c r="N172" s="44">
        <v>0</v>
      </c>
      <c r="O172" s="44">
        <v>0</v>
      </c>
      <c r="P172" s="44"/>
      <c r="Q172" s="44">
        <f>R172+S172+T172+V172+W172+X172+Y172+Z172+AA172+AB172+AC172+AE172</f>
        <v>5755</v>
      </c>
      <c r="R172" s="44"/>
      <c r="S172" s="56"/>
      <c r="T172" s="44">
        <v>5755</v>
      </c>
      <c r="U172" s="44">
        <v>54093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55"/>
      <c r="AD172" s="48"/>
      <c r="AE172" s="44"/>
      <c r="AF172" s="44"/>
      <c r="AG172" s="48"/>
      <c r="AH172" s="50">
        <f>AI172+AJ172+AK172</f>
        <v>0</v>
      </c>
      <c r="AI172" s="44">
        <v>0</v>
      </c>
      <c r="AJ172" s="44">
        <v>0</v>
      </c>
      <c r="AK172" s="44">
        <v>0</v>
      </c>
      <c r="AL172" s="44">
        <f>AM172+AN172+AO172</f>
        <v>0</v>
      </c>
      <c r="AM172" s="44">
        <v>0</v>
      </c>
      <c r="AN172" s="44">
        <v>0</v>
      </c>
      <c r="AO172" s="44"/>
      <c r="AP172" s="45"/>
      <c r="AQ172" s="50"/>
      <c r="AR172" s="48"/>
      <c r="AS172" s="52">
        <v>10552462.4</v>
      </c>
    </row>
    <row r="173" spans="1:45" x14ac:dyDescent="0.25">
      <c r="A173" s="42">
        <f t="shared" si="11"/>
        <v>162</v>
      </c>
      <c r="B173" s="58" t="s">
        <v>208</v>
      </c>
      <c r="C173" s="44"/>
      <c r="D173" s="44"/>
      <c r="E173" s="44">
        <f>F173+G173+H173+M173+O173+J173+K173+L173</f>
        <v>0</v>
      </c>
      <c r="F173" s="44"/>
      <c r="G173" s="44">
        <v>0</v>
      </c>
      <c r="H173" s="44">
        <v>0</v>
      </c>
      <c r="I173" s="44">
        <v>0</v>
      </c>
      <c r="J173" s="48"/>
      <c r="K173" s="48"/>
      <c r="L173" s="56"/>
      <c r="M173" s="44">
        <v>0</v>
      </c>
      <c r="N173" s="44">
        <v>0</v>
      </c>
      <c r="O173" s="44">
        <v>0</v>
      </c>
      <c r="P173" s="44"/>
      <c r="Q173" s="44">
        <f>R173+S173+T173+V173+W173+X173+Y173+Z173+AA173+AB173+AC173+AE173</f>
        <v>7673</v>
      </c>
      <c r="R173" s="44"/>
      <c r="S173" s="56"/>
      <c r="T173" s="44">
        <v>7673</v>
      </c>
      <c r="U173" s="44">
        <v>72124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55"/>
      <c r="AD173" s="48"/>
      <c r="AE173" s="44"/>
      <c r="AF173" s="44"/>
      <c r="AG173" s="48"/>
      <c r="AH173" s="50">
        <f>AI173+AJ173+AK173</f>
        <v>0</v>
      </c>
      <c r="AI173" s="44">
        <v>0</v>
      </c>
      <c r="AJ173" s="44">
        <v>0</v>
      </c>
      <c r="AK173" s="44">
        <v>0</v>
      </c>
      <c r="AL173" s="44">
        <f>AM173+AN173+AO173</f>
        <v>0</v>
      </c>
      <c r="AM173" s="44">
        <v>0</v>
      </c>
      <c r="AN173" s="44">
        <v>0</v>
      </c>
      <c r="AO173" s="44"/>
      <c r="AP173" s="45"/>
      <c r="AQ173" s="50"/>
      <c r="AR173" s="48"/>
      <c r="AS173" s="52">
        <v>14069949.9</v>
      </c>
    </row>
    <row r="174" spans="1:45" x14ac:dyDescent="0.25">
      <c r="A174" s="42">
        <f t="shared" si="11"/>
        <v>163</v>
      </c>
      <c r="B174" s="58" t="s">
        <v>209</v>
      </c>
      <c r="C174" s="44"/>
      <c r="D174" s="44"/>
      <c r="E174" s="44">
        <f>F174+G174+H174+M174+O174+J174+K174+L174</f>
        <v>46</v>
      </c>
      <c r="F174" s="44"/>
      <c r="G174" s="44">
        <v>0</v>
      </c>
      <c r="H174" s="44">
        <v>0</v>
      </c>
      <c r="I174" s="44">
        <v>0</v>
      </c>
      <c r="J174" s="48"/>
      <c r="K174" s="48"/>
      <c r="L174" s="56"/>
      <c r="M174" s="44">
        <v>46</v>
      </c>
      <c r="N174" s="44">
        <v>184</v>
      </c>
      <c r="O174" s="44">
        <v>0</v>
      </c>
      <c r="P174" s="44"/>
      <c r="Q174" s="44">
        <f>R174+S174+T174+V174+W174+X174+Y174+Z174+AA174+AB174+AC174+AE174</f>
        <v>10530</v>
      </c>
      <c r="R174" s="44"/>
      <c r="S174" s="56"/>
      <c r="T174" s="44">
        <v>10530</v>
      </c>
      <c r="U174" s="44">
        <v>98987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55"/>
      <c r="AD174" s="48"/>
      <c r="AE174" s="44"/>
      <c r="AF174" s="44"/>
      <c r="AG174" s="48"/>
      <c r="AH174" s="50">
        <f>AI174+AJ174+AK174</f>
        <v>0</v>
      </c>
      <c r="AI174" s="44">
        <v>0</v>
      </c>
      <c r="AJ174" s="44">
        <v>0</v>
      </c>
      <c r="AK174" s="44">
        <v>0</v>
      </c>
      <c r="AL174" s="44">
        <f>AM174+AN174+AO174</f>
        <v>0</v>
      </c>
      <c r="AM174" s="44">
        <v>0</v>
      </c>
      <c r="AN174" s="44">
        <v>0</v>
      </c>
      <c r="AO174" s="44"/>
      <c r="AP174" s="45"/>
      <c r="AQ174" s="50"/>
      <c r="AR174" s="48"/>
      <c r="AS174" s="52">
        <v>19346181.099999998</v>
      </c>
    </row>
    <row r="175" spans="1:45" x14ac:dyDescent="0.25">
      <c r="A175" s="42">
        <f t="shared" si="11"/>
        <v>164</v>
      </c>
      <c r="B175" s="58" t="s">
        <v>210</v>
      </c>
      <c r="C175" s="44"/>
      <c r="D175" s="44"/>
      <c r="E175" s="44">
        <f>F175+G175+H175+M175+O175+J175+K175+L175</f>
        <v>0</v>
      </c>
      <c r="F175" s="44"/>
      <c r="G175" s="44">
        <v>0</v>
      </c>
      <c r="H175" s="44">
        <v>0</v>
      </c>
      <c r="I175" s="44">
        <v>0</v>
      </c>
      <c r="J175" s="48"/>
      <c r="K175" s="48"/>
      <c r="L175" s="56"/>
      <c r="M175" s="44">
        <v>0</v>
      </c>
      <c r="N175" s="44">
        <v>0</v>
      </c>
      <c r="O175" s="44">
        <v>0</v>
      </c>
      <c r="P175" s="44"/>
      <c r="Q175" s="44">
        <f>R175+S175+T175+V175+W175+X175+Y175+Z175+AA175+AB175+AC175+AE175</f>
        <v>2398</v>
      </c>
      <c r="R175" s="44"/>
      <c r="S175" s="56"/>
      <c r="T175" s="44">
        <v>2398</v>
      </c>
      <c r="U175" s="44">
        <v>22539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55"/>
      <c r="AD175" s="48"/>
      <c r="AE175" s="44"/>
      <c r="AF175" s="44"/>
      <c r="AG175" s="48"/>
      <c r="AH175" s="50">
        <f>AI175+AJ175+AK175</f>
        <v>0</v>
      </c>
      <c r="AI175" s="44">
        <v>0</v>
      </c>
      <c r="AJ175" s="44">
        <v>0</v>
      </c>
      <c r="AK175" s="44">
        <v>0</v>
      </c>
      <c r="AL175" s="44">
        <f>AM175+AN175+AO175</f>
        <v>0</v>
      </c>
      <c r="AM175" s="44">
        <v>0</v>
      </c>
      <c r="AN175" s="44">
        <v>0</v>
      </c>
      <c r="AO175" s="44"/>
      <c r="AP175" s="45"/>
      <c r="AQ175" s="50"/>
      <c r="AR175" s="48"/>
      <c r="AS175" s="52">
        <v>4396859.4000000004</v>
      </c>
    </row>
    <row r="176" spans="1:45" x14ac:dyDescent="0.25">
      <c r="A176" s="42">
        <f t="shared" si="11"/>
        <v>165</v>
      </c>
      <c r="B176" s="58" t="s">
        <v>211</v>
      </c>
      <c r="C176" s="44"/>
      <c r="D176" s="44"/>
      <c r="E176" s="44">
        <f>F176+G176+H176+M176+O176+J176+K176+L176</f>
        <v>0</v>
      </c>
      <c r="F176" s="44"/>
      <c r="G176" s="44">
        <v>0</v>
      </c>
      <c r="H176" s="44">
        <v>0</v>
      </c>
      <c r="I176" s="44">
        <v>0</v>
      </c>
      <c r="J176" s="48"/>
      <c r="K176" s="48"/>
      <c r="L176" s="56"/>
      <c r="M176" s="44">
        <v>0</v>
      </c>
      <c r="N176" s="44">
        <v>0</v>
      </c>
      <c r="O176" s="44">
        <v>0</v>
      </c>
      <c r="P176" s="44"/>
      <c r="Q176" s="44">
        <f>R176+S176+T176+V176+W176+X176+Y176+Z176+AA176+AB176+AC176+AE176</f>
        <v>0</v>
      </c>
      <c r="R176" s="44"/>
      <c r="S176" s="56"/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55"/>
      <c r="AD176" s="48"/>
      <c r="AE176" s="44"/>
      <c r="AF176" s="44"/>
      <c r="AG176" s="48"/>
      <c r="AH176" s="50">
        <f>AI176+AJ176+AK176</f>
        <v>670</v>
      </c>
      <c r="AI176" s="44">
        <v>670</v>
      </c>
      <c r="AJ176" s="44">
        <v>0</v>
      </c>
      <c r="AK176" s="44">
        <v>0</v>
      </c>
      <c r="AL176" s="44">
        <f>AM176+AN176+AO176</f>
        <v>0</v>
      </c>
      <c r="AM176" s="44">
        <v>0</v>
      </c>
      <c r="AN176" s="44">
        <v>0</v>
      </c>
      <c r="AO176" s="44"/>
      <c r="AP176" s="45"/>
      <c r="AQ176" s="50">
        <v>200</v>
      </c>
      <c r="AR176" s="48">
        <v>0</v>
      </c>
      <c r="AS176" s="52">
        <v>30863626</v>
      </c>
    </row>
    <row r="177" spans="1:45" x14ac:dyDescent="0.25">
      <c r="A177" s="42">
        <f t="shared" si="11"/>
        <v>166</v>
      </c>
      <c r="B177" s="58" t="s">
        <v>212</v>
      </c>
      <c r="C177" s="44"/>
      <c r="D177" s="44"/>
      <c r="E177" s="44">
        <f>F177+G177+H177+M177+O177+J177+K177+L177</f>
        <v>494</v>
      </c>
      <c r="F177" s="44"/>
      <c r="G177" s="44">
        <v>0</v>
      </c>
      <c r="H177" s="44">
        <v>0</v>
      </c>
      <c r="I177" s="44">
        <v>0</v>
      </c>
      <c r="J177" s="48"/>
      <c r="K177" s="48"/>
      <c r="L177" s="56"/>
      <c r="M177" s="44">
        <v>0</v>
      </c>
      <c r="N177" s="44">
        <v>0</v>
      </c>
      <c r="O177" s="44">
        <v>494</v>
      </c>
      <c r="P177" s="44"/>
      <c r="Q177" s="44">
        <f>R177+S177+T177+V177+W177+X177+Y177+Z177+AA177+AB177+AC177+AE177</f>
        <v>0</v>
      </c>
      <c r="R177" s="44"/>
      <c r="S177" s="56"/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55"/>
      <c r="AD177" s="48"/>
      <c r="AE177" s="44"/>
      <c r="AF177" s="44"/>
      <c r="AG177" s="48"/>
      <c r="AH177" s="50">
        <f>AI177+AJ177+AK177</f>
        <v>0</v>
      </c>
      <c r="AI177" s="44">
        <v>0</v>
      </c>
      <c r="AJ177" s="44">
        <v>0</v>
      </c>
      <c r="AK177" s="44">
        <v>0</v>
      </c>
      <c r="AL177" s="44">
        <f>AM177+AN177+AO177</f>
        <v>420</v>
      </c>
      <c r="AM177" s="44">
        <v>420</v>
      </c>
      <c r="AN177" s="44">
        <v>0</v>
      </c>
      <c r="AO177" s="44"/>
      <c r="AP177" s="45"/>
      <c r="AQ177" s="50"/>
      <c r="AR177" s="48"/>
      <c r="AS177" s="52">
        <v>5810547.7999999998</v>
      </c>
    </row>
    <row r="178" spans="1:45" x14ac:dyDescent="0.25">
      <c r="A178" s="42">
        <f t="shared" si="11"/>
        <v>167</v>
      </c>
      <c r="B178" s="67" t="s">
        <v>213</v>
      </c>
      <c r="C178" s="44"/>
      <c r="D178" s="44"/>
      <c r="E178" s="44">
        <f>F178+G178+H178+M178+O178+J178+K178+L178</f>
        <v>0</v>
      </c>
      <c r="F178" s="44"/>
      <c r="G178" s="44">
        <v>0</v>
      </c>
      <c r="H178" s="44">
        <v>0</v>
      </c>
      <c r="I178" s="44">
        <v>0</v>
      </c>
      <c r="J178" s="48"/>
      <c r="K178" s="48"/>
      <c r="L178" s="56"/>
      <c r="M178" s="44">
        <v>0</v>
      </c>
      <c r="N178" s="44">
        <v>0</v>
      </c>
      <c r="O178" s="44">
        <v>0</v>
      </c>
      <c r="P178" s="44"/>
      <c r="Q178" s="44">
        <f>R178+S178+T178+V178+W178+X178+Y178+Z178+AA178+AB178+AC178+AE178</f>
        <v>1918</v>
      </c>
      <c r="R178" s="44"/>
      <c r="S178" s="56"/>
      <c r="T178" s="44">
        <v>1918</v>
      </c>
      <c r="U178" s="44">
        <v>18031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55"/>
      <c r="AD178" s="48"/>
      <c r="AE178" s="44"/>
      <c r="AF178" s="44"/>
      <c r="AG178" s="48"/>
      <c r="AH178" s="50">
        <f>AI178+AJ178+AK178</f>
        <v>0</v>
      </c>
      <c r="AI178" s="44">
        <v>0</v>
      </c>
      <c r="AJ178" s="44">
        <v>0</v>
      </c>
      <c r="AK178" s="44">
        <v>0</v>
      </c>
      <c r="AL178" s="44">
        <f>AM178+AN178+AO178</f>
        <v>500</v>
      </c>
      <c r="AM178" s="44">
        <v>500</v>
      </c>
      <c r="AN178" s="44">
        <v>0</v>
      </c>
      <c r="AO178" s="44"/>
      <c r="AP178" s="45"/>
      <c r="AQ178" s="50"/>
      <c r="AR178" s="48"/>
      <c r="AS178" s="52">
        <v>10192818.4</v>
      </c>
    </row>
    <row r="179" spans="1:45" x14ac:dyDescent="0.25">
      <c r="A179" s="42">
        <f t="shared" si="11"/>
        <v>168</v>
      </c>
      <c r="B179" s="58" t="s">
        <v>214</v>
      </c>
      <c r="C179" s="44"/>
      <c r="D179" s="44"/>
      <c r="E179" s="44">
        <f>F179+G179+H179+M179+O179+J179+K179+L179</f>
        <v>1500</v>
      </c>
      <c r="F179" s="44"/>
      <c r="G179" s="44">
        <v>0</v>
      </c>
      <c r="H179" s="44">
        <v>0</v>
      </c>
      <c r="I179" s="44">
        <v>0</v>
      </c>
      <c r="J179" s="48"/>
      <c r="K179" s="48"/>
      <c r="L179" s="56"/>
      <c r="M179" s="44">
        <v>0</v>
      </c>
      <c r="N179" s="44">
        <v>0</v>
      </c>
      <c r="O179" s="44">
        <v>1500</v>
      </c>
      <c r="P179" s="44"/>
      <c r="Q179" s="44">
        <f>R179+S179+T179+V179+W179+X179+Y179+Z179+AA179+AB179+AC179+AE179</f>
        <v>0</v>
      </c>
      <c r="R179" s="44"/>
      <c r="S179" s="56"/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55"/>
      <c r="AD179" s="48"/>
      <c r="AE179" s="44"/>
      <c r="AF179" s="44"/>
      <c r="AG179" s="48"/>
      <c r="AH179" s="50">
        <f>AI179+AJ179+AK179</f>
        <v>0</v>
      </c>
      <c r="AI179" s="44">
        <v>0</v>
      </c>
      <c r="AJ179" s="44">
        <v>0</v>
      </c>
      <c r="AK179" s="44">
        <v>0</v>
      </c>
      <c r="AL179" s="44">
        <f>AM179+AN179+AO179</f>
        <v>180</v>
      </c>
      <c r="AM179" s="44">
        <v>80</v>
      </c>
      <c r="AN179" s="44">
        <v>0</v>
      </c>
      <c r="AO179" s="44">
        <v>100</v>
      </c>
      <c r="AP179" s="45"/>
      <c r="AQ179" s="50"/>
      <c r="AR179" s="48"/>
      <c r="AS179" s="52">
        <v>14001368.699999999</v>
      </c>
    </row>
    <row r="180" spans="1:45" x14ac:dyDescent="0.25">
      <c r="A180" s="42">
        <f t="shared" si="11"/>
        <v>169</v>
      </c>
      <c r="B180" s="58" t="s">
        <v>215</v>
      </c>
      <c r="C180" s="44"/>
      <c r="D180" s="44"/>
      <c r="E180" s="44">
        <f>F180+G180+H180+M180+O180+J180+K180+L180</f>
        <v>0</v>
      </c>
      <c r="F180" s="44"/>
      <c r="G180" s="44">
        <v>0</v>
      </c>
      <c r="H180" s="44">
        <v>0</v>
      </c>
      <c r="I180" s="44">
        <v>0</v>
      </c>
      <c r="J180" s="48"/>
      <c r="K180" s="48"/>
      <c r="L180" s="56"/>
      <c r="M180" s="44">
        <v>0</v>
      </c>
      <c r="N180" s="44">
        <v>0</v>
      </c>
      <c r="O180" s="44">
        <v>0</v>
      </c>
      <c r="P180" s="44"/>
      <c r="Q180" s="44">
        <f>R180+S180+T180+V180+W180+X180+Y180+Z180+AA180+AB180+AC180+AE180</f>
        <v>200</v>
      </c>
      <c r="R180" s="44"/>
      <c r="S180" s="56"/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200</v>
      </c>
      <c r="Z180" s="44">
        <v>0</v>
      </c>
      <c r="AA180" s="44">
        <v>0</v>
      </c>
      <c r="AB180" s="44">
        <v>0</v>
      </c>
      <c r="AC180" s="55"/>
      <c r="AD180" s="48"/>
      <c r="AE180" s="44"/>
      <c r="AF180" s="44"/>
      <c r="AG180" s="48"/>
      <c r="AH180" s="50">
        <f>AI180+AJ180+AK180</f>
        <v>0</v>
      </c>
      <c r="AI180" s="44">
        <v>0</v>
      </c>
      <c r="AJ180" s="44">
        <v>0</v>
      </c>
      <c r="AK180" s="44">
        <v>0</v>
      </c>
      <c r="AL180" s="44">
        <f>AM180+AN180+AO180</f>
        <v>100</v>
      </c>
      <c r="AM180" s="44">
        <v>100</v>
      </c>
      <c r="AN180" s="44">
        <v>0</v>
      </c>
      <c r="AO180" s="44"/>
      <c r="AP180" s="45"/>
      <c r="AQ180" s="50"/>
      <c r="AR180" s="48"/>
      <c r="AS180" s="52">
        <v>1461569.5</v>
      </c>
    </row>
    <row r="181" spans="1:45" x14ac:dyDescent="0.25">
      <c r="A181" s="42">
        <f t="shared" si="11"/>
        <v>170</v>
      </c>
      <c r="B181" s="58" t="s">
        <v>216</v>
      </c>
      <c r="C181" s="44"/>
      <c r="D181" s="44"/>
      <c r="E181" s="44">
        <f>F181+G181+H181+M181+O181+J181+K181+L181</f>
        <v>0</v>
      </c>
      <c r="F181" s="44"/>
      <c r="G181" s="44">
        <v>0</v>
      </c>
      <c r="H181" s="44">
        <v>0</v>
      </c>
      <c r="I181" s="44">
        <v>0</v>
      </c>
      <c r="J181" s="48"/>
      <c r="K181" s="48"/>
      <c r="L181" s="56"/>
      <c r="M181" s="44">
        <v>0</v>
      </c>
      <c r="N181" s="44">
        <v>0</v>
      </c>
      <c r="O181" s="44">
        <v>0</v>
      </c>
      <c r="P181" s="44"/>
      <c r="Q181" s="44">
        <f>R181+S181+T181+V181+W181+X181+Y181+Z181+AA181+AB181+AC181+AE181</f>
        <v>2398</v>
      </c>
      <c r="R181" s="44"/>
      <c r="S181" s="56"/>
      <c r="T181" s="44">
        <v>2398</v>
      </c>
      <c r="U181" s="44">
        <v>22539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55"/>
      <c r="AD181" s="48"/>
      <c r="AE181" s="44"/>
      <c r="AF181" s="44"/>
      <c r="AG181" s="48"/>
      <c r="AH181" s="50">
        <f>AI181+AJ181+AK181</f>
        <v>0</v>
      </c>
      <c r="AI181" s="44">
        <v>0</v>
      </c>
      <c r="AJ181" s="44">
        <v>0</v>
      </c>
      <c r="AK181" s="44">
        <v>0</v>
      </c>
      <c r="AL181" s="44">
        <f>AM181+AN181+AO181</f>
        <v>0</v>
      </c>
      <c r="AM181" s="44">
        <v>0</v>
      </c>
      <c r="AN181" s="44">
        <v>0</v>
      </c>
      <c r="AO181" s="44"/>
      <c r="AP181" s="45"/>
      <c r="AQ181" s="50"/>
      <c r="AR181" s="48"/>
      <c r="AS181" s="52">
        <v>4396859.4000000004</v>
      </c>
    </row>
    <row r="182" spans="1:45" ht="37.5" x14ac:dyDescent="0.25">
      <c r="A182" s="42">
        <f t="shared" si="11"/>
        <v>171</v>
      </c>
      <c r="B182" s="58" t="s">
        <v>217</v>
      </c>
      <c r="C182" s="44"/>
      <c r="D182" s="44"/>
      <c r="E182" s="44">
        <f>F182+G182+H182+M182+O182+J182+K182+L182</f>
        <v>0</v>
      </c>
      <c r="F182" s="44"/>
      <c r="G182" s="44">
        <v>0</v>
      </c>
      <c r="H182" s="44">
        <v>0</v>
      </c>
      <c r="I182" s="44">
        <v>0</v>
      </c>
      <c r="J182" s="48"/>
      <c r="K182" s="48"/>
      <c r="L182" s="56"/>
      <c r="M182" s="44">
        <v>0</v>
      </c>
      <c r="N182" s="44">
        <v>0</v>
      </c>
      <c r="O182" s="44">
        <v>0</v>
      </c>
      <c r="P182" s="44"/>
      <c r="Q182" s="44">
        <f>R182+S182+T182+V182+W182+X182+Y182+Z182+AA182+AB182+AC182+AE182</f>
        <v>5755</v>
      </c>
      <c r="R182" s="44"/>
      <c r="S182" s="56"/>
      <c r="T182" s="44">
        <v>5755</v>
      </c>
      <c r="U182" s="44">
        <v>54093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55"/>
      <c r="AD182" s="48"/>
      <c r="AE182" s="44"/>
      <c r="AF182" s="44"/>
      <c r="AG182" s="48"/>
      <c r="AH182" s="50">
        <f>AI182+AJ182+AK182</f>
        <v>0</v>
      </c>
      <c r="AI182" s="44">
        <v>0</v>
      </c>
      <c r="AJ182" s="44">
        <v>0</v>
      </c>
      <c r="AK182" s="44">
        <v>0</v>
      </c>
      <c r="AL182" s="44">
        <f>AM182+AN182+AO182</f>
        <v>0</v>
      </c>
      <c r="AM182" s="44">
        <v>0</v>
      </c>
      <c r="AN182" s="44">
        <v>0</v>
      </c>
      <c r="AO182" s="44"/>
      <c r="AP182" s="45"/>
      <c r="AQ182" s="50"/>
      <c r="AR182" s="48"/>
      <c r="AS182" s="52">
        <v>10552462.4</v>
      </c>
    </row>
    <row r="183" spans="1:45" ht="37.5" x14ac:dyDescent="0.25">
      <c r="A183" s="42">
        <f t="shared" si="11"/>
        <v>172</v>
      </c>
      <c r="B183" s="58" t="s">
        <v>218</v>
      </c>
      <c r="C183" s="44"/>
      <c r="D183" s="44"/>
      <c r="E183" s="44">
        <f>F183+G183+H183+M183+O183+J183+K183+L183</f>
        <v>0</v>
      </c>
      <c r="F183" s="44"/>
      <c r="G183" s="44">
        <v>0</v>
      </c>
      <c r="H183" s="44">
        <v>0</v>
      </c>
      <c r="I183" s="44">
        <v>0</v>
      </c>
      <c r="J183" s="48"/>
      <c r="K183" s="48"/>
      <c r="L183" s="56"/>
      <c r="M183" s="44">
        <v>0</v>
      </c>
      <c r="N183" s="44">
        <v>0</v>
      </c>
      <c r="O183" s="44">
        <v>0</v>
      </c>
      <c r="P183" s="44"/>
      <c r="Q183" s="44">
        <f>R183+S183+T183+V183+W183+X183+Y183+Z183+AA183+AB183+AC183+AE183</f>
        <v>3836</v>
      </c>
      <c r="R183" s="44"/>
      <c r="S183" s="56"/>
      <c r="T183" s="44">
        <v>3836</v>
      </c>
      <c r="U183" s="44">
        <v>36062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55"/>
      <c r="AD183" s="48"/>
      <c r="AE183" s="44"/>
      <c r="AF183" s="44"/>
      <c r="AG183" s="48"/>
      <c r="AH183" s="50">
        <f>AI183+AJ183+AK183</f>
        <v>0</v>
      </c>
      <c r="AI183" s="44">
        <v>0</v>
      </c>
      <c r="AJ183" s="44">
        <v>0</v>
      </c>
      <c r="AK183" s="44">
        <v>0</v>
      </c>
      <c r="AL183" s="44">
        <f>AM183+AN183+AO183</f>
        <v>0</v>
      </c>
      <c r="AM183" s="44">
        <v>0</v>
      </c>
      <c r="AN183" s="44">
        <v>0</v>
      </c>
      <c r="AO183" s="44"/>
      <c r="AP183" s="45"/>
      <c r="AQ183" s="50"/>
      <c r="AR183" s="48"/>
      <c r="AS183" s="52">
        <v>7034975</v>
      </c>
    </row>
    <row r="184" spans="1:45" x14ac:dyDescent="0.25">
      <c r="A184" s="42">
        <f t="shared" si="11"/>
        <v>173</v>
      </c>
      <c r="B184" s="58" t="s">
        <v>219</v>
      </c>
      <c r="C184" s="44"/>
      <c r="D184" s="44"/>
      <c r="E184" s="44">
        <f>F184+G184+H184+M184+O184+J184+K184+L184</f>
        <v>0</v>
      </c>
      <c r="F184" s="44"/>
      <c r="G184" s="44">
        <v>0</v>
      </c>
      <c r="H184" s="44">
        <v>0</v>
      </c>
      <c r="I184" s="44">
        <v>0</v>
      </c>
      <c r="J184" s="48"/>
      <c r="K184" s="48"/>
      <c r="L184" s="56"/>
      <c r="M184" s="44">
        <v>0</v>
      </c>
      <c r="N184" s="44">
        <v>0</v>
      </c>
      <c r="O184" s="44">
        <v>0</v>
      </c>
      <c r="P184" s="44"/>
      <c r="Q184" s="44">
        <f>R184+S184+T184+V184+W184+X184+Y184+Z184+AA184+AB184+AC184+AE184</f>
        <v>0</v>
      </c>
      <c r="R184" s="44"/>
      <c r="S184" s="56"/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55"/>
      <c r="AD184" s="48"/>
      <c r="AE184" s="44"/>
      <c r="AF184" s="44"/>
      <c r="AG184" s="48"/>
      <c r="AH184" s="50">
        <f>AI184+AJ184+AK184</f>
        <v>0</v>
      </c>
      <c r="AI184" s="44">
        <v>0</v>
      </c>
      <c r="AJ184" s="44">
        <v>0</v>
      </c>
      <c r="AK184" s="44">
        <v>0</v>
      </c>
      <c r="AL184" s="44">
        <f>AM184+AN184+AO184</f>
        <v>300</v>
      </c>
      <c r="AM184" s="44">
        <v>300</v>
      </c>
      <c r="AN184" s="44">
        <v>0</v>
      </c>
      <c r="AO184" s="44"/>
      <c r="AP184" s="45"/>
      <c r="AQ184" s="50">
        <v>80</v>
      </c>
      <c r="AR184" s="44">
        <v>100</v>
      </c>
      <c r="AS184" s="52">
        <v>12974097.1</v>
      </c>
    </row>
    <row r="185" spans="1:45" ht="37.5" x14ac:dyDescent="0.25">
      <c r="A185" s="42">
        <f t="shared" si="11"/>
        <v>174</v>
      </c>
      <c r="B185" s="58" t="s">
        <v>220</v>
      </c>
      <c r="C185" s="44"/>
      <c r="D185" s="44"/>
      <c r="E185" s="44">
        <f>F185+G185+H185+M185+O185+J185+K185+L185</f>
        <v>0</v>
      </c>
      <c r="F185" s="44"/>
      <c r="G185" s="44">
        <v>0</v>
      </c>
      <c r="H185" s="44">
        <v>0</v>
      </c>
      <c r="I185" s="44">
        <v>0</v>
      </c>
      <c r="J185" s="48"/>
      <c r="K185" s="48"/>
      <c r="L185" s="56"/>
      <c r="M185" s="44">
        <v>0</v>
      </c>
      <c r="N185" s="44">
        <v>0</v>
      </c>
      <c r="O185" s="44">
        <v>0</v>
      </c>
      <c r="P185" s="44"/>
      <c r="Q185" s="44">
        <f>R185+S185+T185+V185+W185+X185+Y185+Z185+AA185+AB185+AC185+AE185</f>
        <v>1918</v>
      </c>
      <c r="R185" s="44"/>
      <c r="S185" s="56"/>
      <c r="T185" s="44">
        <v>1918</v>
      </c>
      <c r="U185" s="44">
        <v>18031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55"/>
      <c r="AD185" s="48"/>
      <c r="AE185" s="44"/>
      <c r="AF185" s="44"/>
      <c r="AG185" s="48"/>
      <c r="AH185" s="50">
        <f>AI185+AJ185+AK185</f>
        <v>0</v>
      </c>
      <c r="AI185" s="44">
        <v>0</v>
      </c>
      <c r="AJ185" s="44">
        <v>0</v>
      </c>
      <c r="AK185" s="44">
        <v>0</v>
      </c>
      <c r="AL185" s="44">
        <f>AM185+AN185+AO185</f>
        <v>50</v>
      </c>
      <c r="AM185" s="44">
        <v>50</v>
      </c>
      <c r="AN185" s="44">
        <v>0</v>
      </c>
      <c r="AO185" s="44"/>
      <c r="AP185" s="45"/>
      <c r="AQ185" s="51"/>
      <c r="AR185" s="48"/>
      <c r="AS185" s="52">
        <v>4112424.3</v>
      </c>
    </row>
    <row r="186" spans="1:45" x14ac:dyDescent="0.25">
      <c r="A186" s="42">
        <f t="shared" si="11"/>
        <v>175</v>
      </c>
      <c r="B186" s="58" t="s">
        <v>221</v>
      </c>
      <c r="C186" s="44"/>
      <c r="D186" s="44"/>
      <c r="E186" s="44">
        <f>F186+G186+H186+M186+O186+J186+K186+L186</f>
        <v>0</v>
      </c>
      <c r="F186" s="44"/>
      <c r="G186" s="44">
        <v>0</v>
      </c>
      <c r="H186" s="44">
        <v>0</v>
      </c>
      <c r="I186" s="44">
        <v>0</v>
      </c>
      <c r="J186" s="48"/>
      <c r="K186" s="48"/>
      <c r="L186" s="56"/>
      <c r="M186" s="44">
        <v>0</v>
      </c>
      <c r="N186" s="44">
        <v>0</v>
      </c>
      <c r="O186" s="44">
        <v>0</v>
      </c>
      <c r="P186" s="44"/>
      <c r="Q186" s="44">
        <f>R186+S186+T186+V186+W186+X186+Y186+Z186+AA186+AB186+AC186+AE186</f>
        <v>5755</v>
      </c>
      <c r="R186" s="44"/>
      <c r="S186" s="56"/>
      <c r="T186" s="44">
        <v>5755</v>
      </c>
      <c r="U186" s="44">
        <v>54093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55"/>
      <c r="AD186" s="48"/>
      <c r="AE186" s="44"/>
      <c r="AF186" s="44"/>
      <c r="AG186" s="48"/>
      <c r="AH186" s="50">
        <f>AI186+AJ186+AK186</f>
        <v>0</v>
      </c>
      <c r="AI186" s="44">
        <v>0</v>
      </c>
      <c r="AJ186" s="44">
        <v>0</v>
      </c>
      <c r="AK186" s="44">
        <v>0</v>
      </c>
      <c r="AL186" s="44">
        <f>AM186+AN186+AO186</f>
        <v>0</v>
      </c>
      <c r="AM186" s="44">
        <v>0</v>
      </c>
      <c r="AN186" s="44">
        <v>0</v>
      </c>
      <c r="AO186" s="44"/>
      <c r="AP186" s="45"/>
      <c r="AQ186" s="51"/>
      <c r="AR186" s="48"/>
      <c r="AS186" s="52">
        <v>10552462.4</v>
      </c>
    </row>
    <row r="187" spans="1:45" x14ac:dyDescent="0.25">
      <c r="A187" s="42">
        <f t="shared" si="11"/>
        <v>176</v>
      </c>
      <c r="B187" s="58" t="s">
        <v>222</v>
      </c>
      <c r="C187" s="44"/>
      <c r="D187" s="44"/>
      <c r="E187" s="44">
        <f>F187+G187+H187+M187+O187+J187+K187+L187</f>
        <v>1000</v>
      </c>
      <c r="F187" s="44"/>
      <c r="G187" s="44">
        <v>0</v>
      </c>
      <c r="H187" s="44">
        <v>0</v>
      </c>
      <c r="I187" s="44">
        <v>0</v>
      </c>
      <c r="J187" s="48"/>
      <c r="K187" s="48"/>
      <c r="L187" s="56"/>
      <c r="M187" s="44">
        <v>0</v>
      </c>
      <c r="N187" s="44">
        <v>0</v>
      </c>
      <c r="O187" s="44">
        <v>1000</v>
      </c>
      <c r="P187" s="44"/>
      <c r="Q187" s="44">
        <f>R187+S187+T187+V187+W187+X187+Y187+Z187+AA187+AB187+AC187+AE187</f>
        <v>1520</v>
      </c>
      <c r="R187" s="44"/>
      <c r="S187" s="56"/>
      <c r="T187" s="44">
        <v>0</v>
      </c>
      <c r="U187" s="44">
        <v>0</v>
      </c>
      <c r="V187" s="44">
        <v>1500</v>
      </c>
      <c r="W187" s="44">
        <v>0</v>
      </c>
      <c r="X187" s="44">
        <v>0</v>
      </c>
      <c r="Y187" s="44">
        <v>20</v>
      </c>
      <c r="Z187" s="44">
        <v>0</v>
      </c>
      <c r="AA187" s="44">
        <v>0</v>
      </c>
      <c r="AB187" s="44">
        <v>0</v>
      </c>
      <c r="AC187" s="55"/>
      <c r="AD187" s="48"/>
      <c r="AE187" s="44"/>
      <c r="AF187" s="44"/>
      <c r="AG187" s="48"/>
      <c r="AH187" s="50">
        <f>AI187+AJ187+AK187</f>
        <v>0</v>
      </c>
      <c r="AI187" s="44">
        <v>0</v>
      </c>
      <c r="AJ187" s="44">
        <v>0</v>
      </c>
      <c r="AK187" s="44">
        <v>0</v>
      </c>
      <c r="AL187" s="44">
        <f>AM187+AN187+AO187</f>
        <v>500</v>
      </c>
      <c r="AM187" s="44">
        <v>500</v>
      </c>
      <c r="AN187" s="44">
        <v>0</v>
      </c>
      <c r="AO187" s="44"/>
      <c r="AP187" s="45"/>
      <c r="AQ187" s="51"/>
      <c r="AR187" s="48"/>
      <c r="AS187" s="52">
        <v>10644022.199999999</v>
      </c>
    </row>
    <row r="188" spans="1:45" x14ac:dyDescent="0.25">
      <c r="A188" s="42">
        <f t="shared" si="11"/>
        <v>177</v>
      </c>
      <c r="B188" s="58" t="s">
        <v>223</v>
      </c>
      <c r="C188" s="44"/>
      <c r="D188" s="44"/>
      <c r="E188" s="44">
        <f>F188+G188+H188+M188+O188+J188+K188+L188</f>
        <v>0</v>
      </c>
      <c r="F188" s="44"/>
      <c r="G188" s="44">
        <v>0</v>
      </c>
      <c r="H188" s="44">
        <v>0</v>
      </c>
      <c r="I188" s="44">
        <v>0</v>
      </c>
      <c r="J188" s="48"/>
      <c r="K188" s="48"/>
      <c r="L188" s="56"/>
      <c r="M188" s="44">
        <v>0</v>
      </c>
      <c r="N188" s="44">
        <v>0</v>
      </c>
      <c r="O188" s="44">
        <v>0</v>
      </c>
      <c r="P188" s="44"/>
      <c r="Q188" s="44">
        <f>R188+S188+T188+V188+W188+X188+Y188+Z188+AA188+AB188+AC188+AE188</f>
        <v>2398</v>
      </c>
      <c r="R188" s="44"/>
      <c r="S188" s="56"/>
      <c r="T188" s="44">
        <v>2398</v>
      </c>
      <c r="U188" s="44">
        <v>22539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55"/>
      <c r="AD188" s="48"/>
      <c r="AE188" s="44"/>
      <c r="AF188" s="44"/>
      <c r="AG188" s="48"/>
      <c r="AH188" s="50">
        <f>AI188+AJ188+AK188</f>
        <v>0</v>
      </c>
      <c r="AI188" s="44">
        <v>0</v>
      </c>
      <c r="AJ188" s="44">
        <v>0</v>
      </c>
      <c r="AK188" s="44">
        <v>0</v>
      </c>
      <c r="AL188" s="44">
        <f>AM188+AN188+AO188</f>
        <v>0</v>
      </c>
      <c r="AM188" s="44">
        <v>0</v>
      </c>
      <c r="AN188" s="44">
        <v>0</v>
      </c>
      <c r="AO188" s="44"/>
      <c r="AP188" s="45"/>
      <c r="AQ188" s="51"/>
      <c r="AR188" s="48"/>
      <c r="AS188" s="52">
        <v>4396859.4000000004</v>
      </c>
    </row>
    <row r="189" spans="1:45" ht="37.5" x14ac:dyDescent="0.25">
      <c r="A189" s="42">
        <f t="shared" si="11"/>
        <v>178</v>
      </c>
      <c r="B189" s="58" t="s">
        <v>224</v>
      </c>
      <c r="C189" s="44"/>
      <c r="D189" s="44"/>
      <c r="E189" s="44">
        <f>F189+G189+H189+M189+O189+J189+K189+L189</f>
        <v>0</v>
      </c>
      <c r="F189" s="44"/>
      <c r="G189" s="44">
        <v>0</v>
      </c>
      <c r="H189" s="44">
        <v>0</v>
      </c>
      <c r="I189" s="44">
        <v>0</v>
      </c>
      <c r="J189" s="48"/>
      <c r="K189" s="48"/>
      <c r="L189" s="56"/>
      <c r="M189" s="44">
        <v>0</v>
      </c>
      <c r="N189" s="44">
        <v>0</v>
      </c>
      <c r="O189" s="44">
        <v>0</v>
      </c>
      <c r="P189" s="44"/>
      <c r="Q189" s="44">
        <f>R189+S189+T189+V189+W189+X189+Y189+Z189+AA189+AB189+AC189+AE189</f>
        <v>0</v>
      </c>
      <c r="R189" s="44"/>
      <c r="S189" s="56"/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55"/>
      <c r="AD189" s="48"/>
      <c r="AE189" s="44"/>
      <c r="AF189" s="44"/>
      <c r="AG189" s="48"/>
      <c r="AH189" s="50">
        <f>AI189+AJ189+AK189</f>
        <v>0</v>
      </c>
      <c r="AI189" s="44">
        <v>0</v>
      </c>
      <c r="AJ189" s="44">
        <v>0</v>
      </c>
      <c r="AK189" s="44">
        <v>0</v>
      </c>
      <c r="AL189" s="44">
        <f>AM189+AN189+AO189</f>
        <v>0</v>
      </c>
      <c r="AM189" s="44">
        <v>0</v>
      </c>
      <c r="AN189" s="44">
        <v>0</v>
      </c>
      <c r="AO189" s="44"/>
      <c r="AP189" s="45"/>
      <c r="AQ189" s="51"/>
      <c r="AR189" s="48"/>
      <c r="AS189" s="52">
        <v>0</v>
      </c>
    </row>
    <row r="190" spans="1:45" x14ac:dyDescent="0.25">
      <c r="A190" s="42">
        <f t="shared" si="11"/>
        <v>179</v>
      </c>
      <c r="B190" s="58" t="s">
        <v>225</v>
      </c>
      <c r="C190" s="44"/>
      <c r="D190" s="44"/>
      <c r="E190" s="44">
        <f>F190+G190+H190+M190+O190+J190+K190+L190</f>
        <v>100</v>
      </c>
      <c r="F190" s="44"/>
      <c r="G190" s="44">
        <v>0</v>
      </c>
      <c r="H190" s="44">
        <v>0</v>
      </c>
      <c r="I190" s="44">
        <v>0</v>
      </c>
      <c r="J190" s="48"/>
      <c r="K190" s="48"/>
      <c r="L190" s="56"/>
      <c r="M190" s="44">
        <v>100</v>
      </c>
      <c r="N190" s="44">
        <v>400</v>
      </c>
      <c r="O190" s="44">
        <v>0</v>
      </c>
      <c r="P190" s="44"/>
      <c r="Q190" s="44">
        <f>R190+S190+T190+V190+W190+X190+Y190+Z190+AA190+AB190+AC190+AE190</f>
        <v>3314</v>
      </c>
      <c r="R190" s="44"/>
      <c r="S190" s="56"/>
      <c r="T190" s="44">
        <v>3314</v>
      </c>
      <c r="U190" s="44">
        <v>31154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55"/>
      <c r="AD190" s="48"/>
      <c r="AE190" s="44"/>
      <c r="AF190" s="44"/>
      <c r="AG190" s="48"/>
      <c r="AH190" s="50">
        <f>AI190+AJ190+AK190</f>
        <v>0</v>
      </c>
      <c r="AI190" s="44">
        <v>0</v>
      </c>
      <c r="AJ190" s="44">
        <v>0</v>
      </c>
      <c r="AK190" s="44">
        <v>0</v>
      </c>
      <c r="AL190" s="44">
        <f>AM190+AN190+AO190</f>
        <v>0</v>
      </c>
      <c r="AM190" s="44">
        <v>0</v>
      </c>
      <c r="AN190" s="44">
        <v>0</v>
      </c>
      <c r="AO190" s="44"/>
      <c r="AP190" s="45"/>
      <c r="AQ190" s="51"/>
      <c r="AR190" s="48"/>
      <c r="AS190" s="52">
        <v>6155603.0999999996</v>
      </c>
    </row>
    <row r="191" spans="1:45" x14ac:dyDescent="0.25">
      <c r="A191" s="42">
        <f t="shared" si="11"/>
        <v>180</v>
      </c>
      <c r="B191" s="58" t="s">
        <v>226</v>
      </c>
      <c r="C191" s="44"/>
      <c r="D191" s="44"/>
      <c r="E191" s="44">
        <f>F191+G191+H191+M191+O191+J191+K191+L191</f>
        <v>0</v>
      </c>
      <c r="F191" s="44"/>
      <c r="G191" s="44">
        <v>0</v>
      </c>
      <c r="H191" s="44">
        <v>0</v>
      </c>
      <c r="I191" s="44">
        <v>0</v>
      </c>
      <c r="J191" s="48"/>
      <c r="K191" s="48"/>
      <c r="L191" s="56"/>
      <c r="M191" s="44">
        <v>0</v>
      </c>
      <c r="N191" s="44">
        <v>0</v>
      </c>
      <c r="O191" s="44">
        <v>0</v>
      </c>
      <c r="P191" s="44"/>
      <c r="Q191" s="44">
        <f>R191+S191+T191+V191+W191+X191+Y191+Z191+AA191+AB191+AC191+AE191</f>
        <v>200</v>
      </c>
      <c r="R191" s="44"/>
      <c r="S191" s="56"/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200</v>
      </c>
      <c r="Z191" s="44">
        <v>0</v>
      </c>
      <c r="AA191" s="44">
        <v>0</v>
      </c>
      <c r="AB191" s="44">
        <v>0</v>
      </c>
      <c r="AC191" s="55"/>
      <c r="AD191" s="48"/>
      <c r="AE191" s="44"/>
      <c r="AF191" s="44"/>
      <c r="AG191" s="48"/>
      <c r="AH191" s="50">
        <f>AI191+AJ191+AK191</f>
        <v>0</v>
      </c>
      <c r="AI191" s="44">
        <v>0</v>
      </c>
      <c r="AJ191" s="44">
        <v>0</v>
      </c>
      <c r="AK191" s="44">
        <v>0</v>
      </c>
      <c r="AL191" s="44">
        <f>AM191+AN191+AO191</f>
        <v>400</v>
      </c>
      <c r="AM191" s="44">
        <v>400</v>
      </c>
      <c r="AN191" s="44">
        <v>0</v>
      </c>
      <c r="AO191" s="44"/>
      <c r="AP191" s="45"/>
      <c r="AQ191" s="51"/>
      <c r="AR191" s="48"/>
      <c r="AS191" s="52">
        <v>5135706.5</v>
      </c>
    </row>
    <row r="192" spans="1:45" x14ac:dyDescent="0.25">
      <c r="A192" s="42">
        <f t="shared" ref="A192:A255" si="12">A191+1</f>
        <v>181</v>
      </c>
      <c r="B192" s="58" t="s">
        <v>227</v>
      </c>
      <c r="C192" s="44"/>
      <c r="D192" s="44"/>
      <c r="E192" s="44">
        <f>F192+G192+H192+M192+O192+J192+K192+L192</f>
        <v>0</v>
      </c>
      <c r="F192" s="44"/>
      <c r="G192" s="44">
        <v>0</v>
      </c>
      <c r="H192" s="44">
        <v>0</v>
      </c>
      <c r="I192" s="44">
        <v>0</v>
      </c>
      <c r="J192" s="48"/>
      <c r="K192" s="48"/>
      <c r="L192" s="56"/>
      <c r="M192" s="44">
        <v>0</v>
      </c>
      <c r="N192" s="44">
        <v>0</v>
      </c>
      <c r="O192" s="44">
        <v>0</v>
      </c>
      <c r="P192" s="44"/>
      <c r="Q192" s="44">
        <f>R192+S192+T192+V192+W192+X192+Y192+Z192+AA192+AB192+AC192+AE192</f>
        <v>9411</v>
      </c>
      <c r="R192" s="44"/>
      <c r="S192" s="56"/>
      <c r="T192" s="44">
        <v>9111</v>
      </c>
      <c r="U192" s="44">
        <v>85647</v>
      </c>
      <c r="V192" s="44">
        <v>300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55"/>
      <c r="AD192" s="48"/>
      <c r="AE192" s="44"/>
      <c r="AF192" s="44"/>
      <c r="AG192" s="48"/>
      <c r="AH192" s="50">
        <f>AI192+AJ192+AK192</f>
        <v>0</v>
      </c>
      <c r="AI192" s="44">
        <v>0</v>
      </c>
      <c r="AJ192" s="44">
        <v>0</v>
      </c>
      <c r="AK192" s="44">
        <v>0</v>
      </c>
      <c r="AL192" s="44">
        <f>AM192+AN192+AO192</f>
        <v>0</v>
      </c>
      <c r="AM192" s="44">
        <v>0</v>
      </c>
      <c r="AN192" s="44">
        <v>0</v>
      </c>
      <c r="AO192" s="44"/>
      <c r="AP192" s="45"/>
      <c r="AQ192" s="51"/>
      <c r="AR192" s="48"/>
      <c r="AS192" s="52">
        <v>17187876.5</v>
      </c>
    </row>
    <row r="193" spans="1:45" x14ac:dyDescent="0.25">
      <c r="A193" s="42">
        <f t="shared" si="12"/>
        <v>182</v>
      </c>
      <c r="B193" s="58" t="s">
        <v>228</v>
      </c>
      <c r="C193" s="44"/>
      <c r="D193" s="44"/>
      <c r="E193" s="44">
        <f>F193+G193+H193+M193+O193+J193+K193+L193</f>
        <v>15</v>
      </c>
      <c r="F193" s="44"/>
      <c r="G193" s="44">
        <v>0</v>
      </c>
      <c r="H193" s="44">
        <v>0</v>
      </c>
      <c r="I193" s="44">
        <v>0</v>
      </c>
      <c r="J193" s="48"/>
      <c r="K193" s="48"/>
      <c r="L193" s="56"/>
      <c r="M193" s="44">
        <v>0</v>
      </c>
      <c r="N193" s="44">
        <v>0</v>
      </c>
      <c r="O193" s="44">
        <v>15</v>
      </c>
      <c r="P193" s="44"/>
      <c r="Q193" s="44">
        <f>R193+S193+T193+V193+W193+X193+Y193+Z193+AA193+AB193+AC193+AE193</f>
        <v>560</v>
      </c>
      <c r="R193" s="44"/>
      <c r="S193" s="56"/>
      <c r="T193" s="44">
        <v>0</v>
      </c>
      <c r="U193" s="44">
        <v>0</v>
      </c>
      <c r="V193" s="44">
        <v>360</v>
      </c>
      <c r="W193" s="44">
        <v>0</v>
      </c>
      <c r="X193" s="44">
        <v>0</v>
      </c>
      <c r="Y193" s="44">
        <v>200</v>
      </c>
      <c r="Z193" s="44">
        <v>0</v>
      </c>
      <c r="AA193" s="44">
        <v>0</v>
      </c>
      <c r="AB193" s="44">
        <v>0</v>
      </c>
      <c r="AC193" s="55"/>
      <c r="AD193" s="48"/>
      <c r="AE193" s="44"/>
      <c r="AF193" s="44"/>
      <c r="AG193" s="48"/>
      <c r="AH193" s="50">
        <f>AI193+AJ193+AK193</f>
        <v>0</v>
      </c>
      <c r="AI193" s="44">
        <v>0</v>
      </c>
      <c r="AJ193" s="44">
        <v>0</v>
      </c>
      <c r="AK193" s="44">
        <v>0</v>
      </c>
      <c r="AL193" s="44">
        <f>AM193+AN193+AO193</f>
        <v>500</v>
      </c>
      <c r="AM193" s="44">
        <v>500</v>
      </c>
      <c r="AN193" s="44">
        <v>0</v>
      </c>
      <c r="AO193" s="44"/>
      <c r="AP193" s="45"/>
      <c r="AQ193" s="51"/>
      <c r="AR193" s="48"/>
      <c r="AS193" s="52">
        <v>8251318.2000000002</v>
      </c>
    </row>
    <row r="194" spans="1:45" x14ac:dyDescent="0.25">
      <c r="A194" s="42">
        <f t="shared" si="12"/>
        <v>183</v>
      </c>
      <c r="B194" s="58" t="s">
        <v>229</v>
      </c>
      <c r="C194" s="44"/>
      <c r="D194" s="44"/>
      <c r="E194" s="44">
        <f>F194+G194+H194+M194+O194+J194+K194+L194</f>
        <v>0</v>
      </c>
      <c r="F194" s="44"/>
      <c r="G194" s="44">
        <v>0</v>
      </c>
      <c r="H194" s="44">
        <v>0</v>
      </c>
      <c r="I194" s="44">
        <v>0</v>
      </c>
      <c r="J194" s="48"/>
      <c r="K194" s="48"/>
      <c r="L194" s="56"/>
      <c r="M194" s="44">
        <v>0</v>
      </c>
      <c r="N194" s="44">
        <v>0</v>
      </c>
      <c r="O194" s="44">
        <v>0</v>
      </c>
      <c r="P194" s="44"/>
      <c r="Q194" s="44">
        <f>R194+S194+T194+V194+W194+X194+Y194+Z194+AA194+AB194+AC194+AE194</f>
        <v>200</v>
      </c>
      <c r="R194" s="44"/>
      <c r="S194" s="56"/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200</v>
      </c>
      <c r="Z194" s="44">
        <v>0</v>
      </c>
      <c r="AA194" s="44">
        <v>0</v>
      </c>
      <c r="AB194" s="44">
        <v>0</v>
      </c>
      <c r="AC194" s="55"/>
      <c r="AD194" s="48"/>
      <c r="AE194" s="44"/>
      <c r="AF194" s="44"/>
      <c r="AG194" s="48"/>
      <c r="AH194" s="50">
        <f>AI194+AJ194+AK194</f>
        <v>0</v>
      </c>
      <c r="AI194" s="44">
        <v>0</v>
      </c>
      <c r="AJ194" s="44">
        <v>0</v>
      </c>
      <c r="AK194" s="44">
        <v>0</v>
      </c>
      <c r="AL194" s="44">
        <f>AM194+AN194+AO194</f>
        <v>211</v>
      </c>
      <c r="AM194" s="44">
        <v>211</v>
      </c>
      <c r="AN194" s="44">
        <v>0</v>
      </c>
      <c r="AO194" s="44"/>
      <c r="AP194" s="45"/>
      <c r="AQ194" s="51"/>
      <c r="AR194" s="48"/>
      <c r="AS194" s="52">
        <v>3871387.8</v>
      </c>
    </row>
    <row r="195" spans="1:45" x14ac:dyDescent="0.25">
      <c r="A195" s="42">
        <f t="shared" si="12"/>
        <v>184</v>
      </c>
      <c r="B195" s="58" t="s">
        <v>230</v>
      </c>
      <c r="C195" s="44"/>
      <c r="D195" s="44"/>
      <c r="E195" s="44">
        <f>F195+G195+H195+M195+O195+J195+K195+L195</f>
        <v>0</v>
      </c>
      <c r="F195" s="44"/>
      <c r="G195" s="44">
        <v>0</v>
      </c>
      <c r="H195" s="44">
        <v>0</v>
      </c>
      <c r="I195" s="44">
        <v>0</v>
      </c>
      <c r="J195" s="48"/>
      <c r="K195" s="48"/>
      <c r="L195" s="56"/>
      <c r="M195" s="44">
        <v>0</v>
      </c>
      <c r="N195" s="44">
        <v>0</v>
      </c>
      <c r="O195" s="44">
        <v>0</v>
      </c>
      <c r="P195" s="44"/>
      <c r="Q195" s="44">
        <f>R195+S195+T195+V195+W195+X195+Y195+Z195+AA195+AB195+AC195+AE195</f>
        <v>5755</v>
      </c>
      <c r="R195" s="44"/>
      <c r="S195" s="56"/>
      <c r="T195" s="44">
        <v>5755</v>
      </c>
      <c r="U195" s="44">
        <v>54093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55"/>
      <c r="AD195" s="48"/>
      <c r="AE195" s="44"/>
      <c r="AF195" s="44"/>
      <c r="AG195" s="48"/>
      <c r="AH195" s="50">
        <f>AI195+AJ195+AK195</f>
        <v>0</v>
      </c>
      <c r="AI195" s="44">
        <v>0</v>
      </c>
      <c r="AJ195" s="44">
        <v>0</v>
      </c>
      <c r="AK195" s="44">
        <v>0</v>
      </c>
      <c r="AL195" s="44">
        <f>AM195+AN195+AO195</f>
        <v>0</v>
      </c>
      <c r="AM195" s="44">
        <v>0</v>
      </c>
      <c r="AN195" s="44">
        <v>0</v>
      </c>
      <c r="AO195" s="44"/>
      <c r="AP195" s="45"/>
      <c r="AQ195" s="51"/>
      <c r="AR195" s="48"/>
      <c r="AS195" s="52">
        <v>10552462.4</v>
      </c>
    </row>
    <row r="196" spans="1:45" x14ac:dyDescent="0.25">
      <c r="A196" s="42">
        <f t="shared" si="12"/>
        <v>185</v>
      </c>
      <c r="B196" s="58" t="s">
        <v>231</v>
      </c>
      <c r="C196" s="44"/>
      <c r="D196" s="44"/>
      <c r="E196" s="44">
        <f>F196+G196+H196+M196+O196+J196+K196+L196</f>
        <v>295</v>
      </c>
      <c r="F196" s="44"/>
      <c r="G196" s="44">
        <v>0</v>
      </c>
      <c r="H196" s="44">
        <v>0</v>
      </c>
      <c r="I196" s="44">
        <v>0</v>
      </c>
      <c r="J196" s="48"/>
      <c r="K196" s="48"/>
      <c r="L196" s="56"/>
      <c r="M196" s="44">
        <v>0</v>
      </c>
      <c r="N196" s="44">
        <v>0</v>
      </c>
      <c r="O196" s="44">
        <v>295</v>
      </c>
      <c r="P196" s="44"/>
      <c r="Q196" s="44">
        <f>R196+S196+T196+V196+W196+X196+Y196+Z196+AA196+AB196+AC196+AE196</f>
        <v>821</v>
      </c>
      <c r="R196" s="44"/>
      <c r="S196" s="56"/>
      <c r="T196" s="44">
        <v>0</v>
      </c>
      <c r="U196" s="44">
        <v>0</v>
      </c>
      <c r="V196" s="44">
        <v>721</v>
      </c>
      <c r="W196" s="44">
        <v>0</v>
      </c>
      <c r="X196" s="44">
        <v>0</v>
      </c>
      <c r="Y196" s="44">
        <v>100</v>
      </c>
      <c r="Z196" s="44">
        <v>0</v>
      </c>
      <c r="AA196" s="44">
        <v>0</v>
      </c>
      <c r="AB196" s="44">
        <v>0</v>
      </c>
      <c r="AC196" s="55"/>
      <c r="AD196" s="48"/>
      <c r="AE196" s="44"/>
      <c r="AF196" s="44"/>
      <c r="AG196" s="48"/>
      <c r="AH196" s="50">
        <f>AI196+AJ196+AK196</f>
        <v>0</v>
      </c>
      <c r="AI196" s="44">
        <v>0</v>
      </c>
      <c r="AJ196" s="44">
        <v>0</v>
      </c>
      <c r="AK196" s="44">
        <v>0</v>
      </c>
      <c r="AL196" s="44">
        <f>AM196+AN196+AO196</f>
        <v>300</v>
      </c>
      <c r="AM196" s="44">
        <v>300</v>
      </c>
      <c r="AN196" s="44">
        <v>0</v>
      </c>
      <c r="AO196" s="44"/>
      <c r="AP196" s="45"/>
      <c r="AQ196" s="51"/>
      <c r="AR196" s="48"/>
      <c r="AS196" s="52">
        <v>4988811</v>
      </c>
    </row>
    <row r="197" spans="1:45" x14ac:dyDescent="0.25">
      <c r="A197" s="42">
        <f t="shared" si="12"/>
        <v>186</v>
      </c>
      <c r="B197" s="58" t="s">
        <v>232</v>
      </c>
      <c r="C197" s="44"/>
      <c r="D197" s="44"/>
      <c r="E197" s="44">
        <f>F197+G197+H197+M197+O197+J197+K197+L197</f>
        <v>0</v>
      </c>
      <c r="F197" s="44"/>
      <c r="G197" s="44">
        <v>0</v>
      </c>
      <c r="H197" s="44">
        <v>0</v>
      </c>
      <c r="I197" s="44">
        <v>0</v>
      </c>
      <c r="J197" s="48"/>
      <c r="K197" s="48"/>
      <c r="L197" s="56"/>
      <c r="M197" s="44">
        <v>0</v>
      </c>
      <c r="N197" s="44">
        <v>0</v>
      </c>
      <c r="O197" s="44">
        <v>0</v>
      </c>
      <c r="P197" s="44"/>
      <c r="Q197" s="44">
        <f>R197+S197+T197+V197+W197+X197+Y197+Z197+AA197+AB197+AC197+AE197</f>
        <v>876</v>
      </c>
      <c r="R197" s="44"/>
      <c r="S197" s="56"/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55"/>
      <c r="AD197" s="44">
        <v>73</v>
      </c>
      <c r="AE197" s="44">
        <v>876</v>
      </c>
      <c r="AF197" s="44">
        <v>11388</v>
      </c>
      <c r="AG197" s="48"/>
      <c r="AH197" s="50">
        <f>AI197+AJ197+AK197</f>
        <v>0</v>
      </c>
      <c r="AI197" s="44">
        <v>0</v>
      </c>
      <c r="AJ197" s="44">
        <v>0</v>
      </c>
      <c r="AK197" s="44">
        <v>0</v>
      </c>
      <c r="AL197" s="44">
        <f>AM197+AN197+AO197</f>
        <v>0</v>
      </c>
      <c r="AM197" s="44">
        <v>0</v>
      </c>
      <c r="AN197" s="44">
        <v>0</v>
      </c>
      <c r="AO197" s="44"/>
      <c r="AP197" s="45"/>
      <c r="AQ197" s="51"/>
      <c r="AR197" s="48"/>
      <c r="AS197" s="52">
        <v>59569261.399999999</v>
      </c>
    </row>
    <row r="198" spans="1:45" x14ac:dyDescent="0.25">
      <c r="A198" s="42">
        <f t="shared" si="12"/>
        <v>187</v>
      </c>
      <c r="B198" s="58" t="s">
        <v>233</v>
      </c>
      <c r="C198" s="44"/>
      <c r="D198" s="44"/>
      <c r="E198" s="44">
        <f>F198+G198+H198+M198+O198+J198+K198+L198</f>
        <v>0</v>
      </c>
      <c r="F198" s="44"/>
      <c r="G198" s="44">
        <v>0</v>
      </c>
      <c r="H198" s="44">
        <v>0</v>
      </c>
      <c r="I198" s="44">
        <v>0</v>
      </c>
      <c r="J198" s="48"/>
      <c r="K198" s="48"/>
      <c r="L198" s="56"/>
      <c r="M198" s="44">
        <v>0</v>
      </c>
      <c r="N198" s="44">
        <v>0</v>
      </c>
      <c r="O198" s="44">
        <v>0</v>
      </c>
      <c r="P198" s="44"/>
      <c r="Q198" s="44">
        <f>R198+S198+T198+V198+W198+X198+Y198+Z198+AA198+AB198+AC198+AE198</f>
        <v>0</v>
      </c>
      <c r="R198" s="44"/>
      <c r="S198" s="56"/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55"/>
      <c r="AD198" s="48"/>
      <c r="AE198" s="44"/>
      <c r="AF198" s="44"/>
      <c r="AG198" s="48"/>
      <c r="AH198" s="50">
        <f>AI198+AJ198+AK198</f>
        <v>466</v>
      </c>
      <c r="AI198" s="44">
        <v>0</v>
      </c>
      <c r="AJ198" s="44">
        <v>0</v>
      </c>
      <c r="AK198" s="44">
        <v>466</v>
      </c>
      <c r="AL198" s="44">
        <f>AM198+AN198+AO198</f>
        <v>0</v>
      </c>
      <c r="AM198" s="44">
        <v>0</v>
      </c>
      <c r="AN198" s="44">
        <v>0</v>
      </c>
      <c r="AO198" s="44"/>
      <c r="AP198" s="45"/>
      <c r="AQ198" s="51"/>
      <c r="AR198" s="48"/>
      <c r="AS198" s="52">
        <v>63638755.499400005</v>
      </c>
    </row>
    <row r="199" spans="1:45" ht="43.5" customHeight="1" x14ac:dyDescent="0.25">
      <c r="A199" s="42">
        <f t="shared" si="12"/>
        <v>188</v>
      </c>
      <c r="B199" s="58" t="s">
        <v>234</v>
      </c>
      <c r="C199" s="44"/>
      <c r="D199" s="44"/>
      <c r="E199" s="44">
        <f>F199+G199+H199+M199+O199+J199+K199+L199</f>
        <v>0</v>
      </c>
      <c r="F199" s="44"/>
      <c r="G199" s="44">
        <v>0</v>
      </c>
      <c r="H199" s="44">
        <v>0</v>
      </c>
      <c r="I199" s="44">
        <v>0</v>
      </c>
      <c r="J199" s="48"/>
      <c r="K199" s="48"/>
      <c r="L199" s="56"/>
      <c r="M199" s="44">
        <v>0</v>
      </c>
      <c r="N199" s="44">
        <v>0</v>
      </c>
      <c r="O199" s="44">
        <v>0</v>
      </c>
      <c r="P199" s="44"/>
      <c r="Q199" s="44">
        <f>R199+S199+T199+V199+W199+X199+Y199+Z199+AA199+AB199+AC199+AE199</f>
        <v>1000</v>
      </c>
      <c r="R199" s="44"/>
      <c r="S199" s="56"/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1000</v>
      </c>
      <c r="Z199" s="44">
        <v>0</v>
      </c>
      <c r="AA199" s="44">
        <v>0</v>
      </c>
      <c r="AB199" s="44">
        <v>0</v>
      </c>
      <c r="AC199" s="55"/>
      <c r="AD199" s="48"/>
      <c r="AE199" s="44"/>
      <c r="AF199" s="44"/>
      <c r="AG199" s="48"/>
      <c r="AH199" s="50">
        <f>AI199+AJ199+AK199</f>
        <v>0</v>
      </c>
      <c r="AI199" s="44">
        <v>0</v>
      </c>
      <c r="AJ199" s="44">
        <v>0</v>
      </c>
      <c r="AK199" s="44">
        <v>0</v>
      </c>
      <c r="AL199" s="44">
        <f>AM199+AN199+AO199</f>
        <v>300</v>
      </c>
      <c r="AM199" s="44">
        <v>300</v>
      </c>
      <c r="AN199" s="44">
        <v>0</v>
      </c>
      <c r="AO199" s="44"/>
      <c r="AP199" s="45"/>
      <c r="AQ199" s="51"/>
      <c r="AR199" s="48"/>
      <c r="AS199" s="52">
        <v>4275700</v>
      </c>
    </row>
    <row r="200" spans="1:45" ht="22.5" customHeight="1" x14ac:dyDescent="0.25">
      <c r="A200" s="42">
        <f t="shared" si="12"/>
        <v>189</v>
      </c>
      <c r="B200" s="58" t="s">
        <v>235</v>
      </c>
      <c r="C200" s="44"/>
      <c r="D200" s="44"/>
      <c r="E200" s="44">
        <f>F200+G200+H200+M200+O200+J200+K200+L200</f>
        <v>0</v>
      </c>
      <c r="F200" s="44"/>
      <c r="G200" s="44">
        <v>0</v>
      </c>
      <c r="H200" s="44">
        <v>0</v>
      </c>
      <c r="I200" s="44">
        <v>0</v>
      </c>
      <c r="J200" s="48"/>
      <c r="K200" s="48"/>
      <c r="L200" s="56"/>
      <c r="M200" s="44">
        <v>0</v>
      </c>
      <c r="N200" s="44">
        <v>0</v>
      </c>
      <c r="O200" s="44">
        <v>0</v>
      </c>
      <c r="P200" s="44"/>
      <c r="Q200" s="44">
        <f>R200+S200+T200+V200+W200+X200+Y200+Z200+AA200+AB200+AC200+AE200</f>
        <v>500</v>
      </c>
      <c r="R200" s="44"/>
      <c r="S200" s="56"/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500</v>
      </c>
      <c r="Z200" s="44">
        <v>0</v>
      </c>
      <c r="AA200" s="44">
        <v>0</v>
      </c>
      <c r="AB200" s="44">
        <v>0</v>
      </c>
      <c r="AC200" s="55"/>
      <c r="AD200" s="44"/>
      <c r="AE200" s="44"/>
      <c r="AF200" s="44"/>
      <c r="AG200" s="48"/>
      <c r="AH200" s="50">
        <f>AI200+AJ200+AK200</f>
        <v>0</v>
      </c>
      <c r="AI200" s="44">
        <v>0</v>
      </c>
      <c r="AJ200" s="44">
        <v>0</v>
      </c>
      <c r="AK200" s="44">
        <v>0</v>
      </c>
      <c r="AL200" s="44">
        <f>AM200+AN200+AO200</f>
        <v>280</v>
      </c>
      <c r="AM200" s="44">
        <v>280</v>
      </c>
      <c r="AN200" s="44">
        <v>0</v>
      </c>
      <c r="AO200" s="44"/>
      <c r="AP200" s="45"/>
      <c r="AQ200" s="51"/>
      <c r="AR200" s="48"/>
      <c r="AS200" s="52">
        <v>3859427.2</v>
      </c>
    </row>
    <row r="201" spans="1:45" x14ac:dyDescent="0.25">
      <c r="A201" s="42">
        <f t="shared" si="12"/>
        <v>190</v>
      </c>
      <c r="B201" s="58" t="s">
        <v>236</v>
      </c>
      <c r="C201" s="44"/>
      <c r="D201" s="44"/>
      <c r="E201" s="44">
        <f>F201+G201+H201+M201+O201+J201+K201+L201</f>
        <v>0</v>
      </c>
      <c r="F201" s="44"/>
      <c r="G201" s="44">
        <v>0</v>
      </c>
      <c r="H201" s="44">
        <v>0</v>
      </c>
      <c r="I201" s="44">
        <v>0</v>
      </c>
      <c r="J201" s="48"/>
      <c r="K201" s="48"/>
      <c r="L201" s="56"/>
      <c r="M201" s="44">
        <v>0</v>
      </c>
      <c r="N201" s="44">
        <v>0</v>
      </c>
      <c r="O201" s="44">
        <v>0</v>
      </c>
      <c r="P201" s="44"/>
      <c r="Q201" s="44">
        <f>R201+S201+T201+V201+W201+X201+Y201+Z201+AA201+AB201+AC201+AE201</f>
        <v>100000</v>
      </c>
      <c r="R201" s="44"/>
      <c r="S201" s="56"/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55">
        <v>100000</v>
      </c>
      <c r="AD201" s="48"/>
      <c r="AE201" s="44"/>
      <c r="AF201" s="44"/>
      <c r="AG201" s="48"/>
      <c r="AH201" s="50">
        <f>AI201+AJ201+AK201</f>
        <v>0</v>
      </c>
      <c r="AI201" s="44">
        <v>0</v>
      </c>
      <c r="AJ201" s="44">
        <v>0</v>
      </c>
      <c r="AK201" s="44">
        <v>0</v>
      </c>
      <c r="AL201" s="44">
        <f>AM201+AN201+AO201</f>
        <v>0</v>
      </c>
      <c r="AM201" s="44">
        <v>0</v>
      </c>
      <c r="AN201" s="44">
        <v>0</v>
      </c>
      <c r="AO201" s="44"/>
      <c r="AP201" s="45"/>
      <c r="AQ201" s="51"/>
      <c r="AR201" s="48"/>
      <c r="AS201" s="52">
        <v>40200000</v>
      </c>
    </row>
    <row r="202" spans="1:45" x14ac:dyDescent="0.25">
      <c r="A202" s="42">
        <f t="shared" si="12"/>
        <v>191</v>
      </c>
      <c r="B202" s="58" t="s">
        <v>237</v>
      </c>
      <c r="C202" s="44"/>
      <c r="D202" s="44"/>
      <c r="E202" s="44">
        <f>F202+G202+H202+M202+O202+J202+K202+L202</f>
        <v>0</v>
      </c>
      <c r="F202" s="44"/>
      <c r="G202" s="44">
        <v>0</v>
      </c>
      <c r="H202" s="44">
        <v>0</v>
      </c>
      <c r="I202" s="44">
        <v>0</v>
      </c>
      <c r="J202" s="48"/>
      <c r="K202" s="48"/>
      <c r="L202" s="56"/>
      <c r="M202" s="44">
        <v>0</v>
      </c>
      <c r="N202" s="44">
        <v>0</v>
      </c>
      <c r="O202" s="44">
        <v>0</v>
      </c>
      <c r="P202" s="44"/>
      <c r="Q202" s="44">
        <f>R202+S202+T202+V202+W202+X202+Y202+Z202+AA202+AB202+AC202+AE202</f>
        <v>10071</v>
      </c>
      <c r="R202" s="44"/>
      <c r="S202" s="56"/>
      <c r="T202" s="44">
        <v>10071</v>
      </c>
      <c r="U202" s="44">
        <v>94663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55"/>
      <c r="AD202" s="48"/>
      <c r="AE202" s="44"/>
      <c r="AF202" s="44"/>
      <c r="AG202" s="48"/>
      <c r="AH202" s="50">
        <f>AI202+AJ202+AK202</f>
        <v>0</v>
      </c>
      <c r="AI202" s="44">
        <v>0</v>
      </c>
      <c r="AJ202" s="44">
        <v>0</v>
      </c>
      <c r="AK202" s="44">
        <v>0</v>
      </c>
      <c r="AL202" s="44">
        <f>AM202+AN202+AO202</f>
        <v>0</v>
      </c>
      <c r="AM202" s="44">
        <v>0</v>
      </c>
      <c r="AN202" s="44">
        <v>0</v>
      </c>
      <c r="AO202" s="44"/>
      <c r="AP202" s="45"/>
      <c r="AQ202" s="51"/>
      <c r="AR202" s="48"/>
      <c r="AS202" s="52">
        <v>18466809.300000001</v>
      </c>
    </row>
    <row r="203" spans="1:45" x14ac:dyDescent="0.25">
      <c r="A203" s="42">
        <f t="shared" si="12"/>
        <v>192</v>
      </c>
      <c r="B203" s="58" t="s">
        <v>238</v>
      </c>
      <c r="C203" s="44"/>
      <c r="D203" s="44"/>
      <c r="E203" s="44">
        <f>F203+G203+H203+M203+O203+J203+K203+L203</f>
        <v>0</v>
      </c>
      <c r="F203" s="44"/>
      <c r="G203" s="44">
        <v>0</v>
      </c>
      <c r="H203" s="44">
        <v>0</v>
      </c>
      <c r="I203" s="44">
        <v>0</v>
      </c>
      <c r="J203" s="48"/>
      <c r="K203" s="48"/>
      <c r="L203" s="56"/>
      <c r="M203" s="44">
        <v>0</v>
      </c>
      <c r="N203" s="44">
        <v>0</v>
      </c>
      <c r="O203" s="44">
        <v>0</v>
      </c>
      <c r="P203" s="44"/>
      <c r="Q203" s="44">
        <f>R203+S203+T203+V203+W203+X203+Y203+Z203+AA203+AB203+AC203+AE203</f>
        <v>1000</v>
      </c>
      <c r="R203" s="44"/>
      <c r="S203" s="56"/>
      <c r="T203" s="44">
        <v>0</v>
      </c>
      <c r="U203" s="44">
        <v>0</v>
      </c>
      <c r="V203" s="44">
        <v>0</v>
      </c>
      <c r="W203" s="44">
        <v>0</v>
      </c>
      <c r="X203" s="44">
        <v>500</v>
      </c>
      <c r="Y203" s="44">
        <v>500</v>
      </c>
      <c r="Z203" s="44">
        <v>0</v>
      </c>
      <c r="AA203" s="44">
        <v>0</v>
      </c>
      <c r="AB203" s="44">
        <v>0</v>
      </c>
      <c r="AC203" s="55"/>
      <c r="AD203" s="48"/>
      <c r="AE203" s="44"/>
      <c r="AF203" s="44"/>
      <c r="AG203" s="48"/>
      <c r="AH203" s="50">
        <f>AI203+AJ203+AK203</f>
        <v>50</v>
      </c>
      <c r="AI203" s="44">
        <v>50</v>
      </c>
      <c r="AJ203" s="44">
        <v>0</v>
      </c>
      <c r="AK203" s="44">
        <v>0</v>
      </c>
      <c r="AL203" s="44">
        <f>AM203+AN203+AO203</f>
        <v>180</v>
      </c>
      <c r="AM203" s="44">
        <v>180</v>
      </c>
      <c r="AN203" s="44">
        <v>0</v>
      </c>
      <c r="AO203" s="44"/>
      <c r="AP203" s="45"/>
      <c r="AQ203" s="51"/>
      <c r="AR203" s="48"/>
      <c r="AS203" s="52">
        <v>5407155.0999999996</v>
      </c>
    </row>
    <row r="204" spans="1:45" ht="37.5" x14ac:dyDescent="0.25">
      <c r="A204" s="42">
        <f t="shared" si="12"/>
        <v>193</v>
      </c>
      <c r="B204" s="67" t="s">
        <v>239</v>
      </c>
      <c r="C204" s="44"/>
      <c r="D204" s="44"/>
      <c r="E204" s="44">
        <f>F204+G204+H204+M204+O204+J204+K204+L204</f>
        <v>903</v>
      </c>
      <c r="F204" s="44"/>
      <c r="G204" s="44">
        <v>0</v>
      </c>
      <c r="H204" s="44">
        <v>0</v>
      </c>
      <c r="I204" s="44">
        <v>0</v>
      </c>
      <c r="J204" s="48"/>
      <c r="K204" s="48"/>
      <c r="L204" s="56"/>
      <c r="M204" s="44">
        <v>0</v>
      </c>
      <c r="N204" s="44">
        <v>0</v>
      </c>
      <c r="O204" s="44">
        <v>903</v>
      </c>
      <c r="P204" s="44"/>
      <c r="Q204" s="44">
        <f>R204+S204+T204+V204+W204+X204+Y204+Z204+AA204+AB204+AC204+AE204</f>
        <v>5052</v>
      </c>
      <c r="R204" s="44"/>
      <c r="S204" s="56"/>
      <c r="T204" s="44">
        <v>0</v>
      </c>
      <c r="U204" s="44">
        <v>0</v>
      </c>
      <c r="V204" s="44">
        <v>1052</v>
      </c>
      <c r="W204" s="44">
        <v>1000</v>
      </c>
      <c r="X204" s="44">
        <v>0</v>
      </c>
      <c r="Y204" s="44">
        <v>1500</v>
      </c>
      <c r="Z204" s="44">
        <v>1500</v>
      </c>
      <c r="AA204" s="44">
        <v>0</v>
      </c>
      <c r="AB204" s="44">
        <v>0</v>
      </c>
      <c r="AC204" s="55"/>
      <c r="AD204" s="48"/>
      <c r="AE204" s="44"/>
      <c r="AF204" s="44"/>
      <c r="AG204" s="48"/>
      <c r="AH204" s="50">
        <f>AI204+AJ204+AK204</f>
        <v>2825</v>
      </c>
      <c r="AI204" s="44">
        <v>2800</v>
      </c>
      <c r="AJ204" s="44">
        <v>0</v>
      </c>
      <c r="AK204" s="44">
        <v>25</v>
      </c>
      <c r="AL204" s="44">
        <f>AM204+AN204+AO204</f>
        <v>0</v>
      </c>
      <c r="AM204" s="44">
        <v>0</v>
      </c>
      <c r="AN204" s="44">
        <v>0</v>
      </c>
      <c r="AO204" s="44"/>
      <c r="AP204" s="45"/>
      <c r="AQ204" s="51"/>
      <c r="AR204" s="48"/>
      <c r="AS204" s="52">
        <v>97586707.400000006</v>
      </c>
    </row>
    <row r="205" spans="1:45" x14ac:dyDescent="0.25">
      <c r="A205" s="42">
        <f t="shared" si="12"/>
        <v>194</v>
      </c>
      <c r="B205" s="58" t="s">
        <v>240</v>
      </c>
      <c r="C205" s="44"/>
      <c r="D205" s="44"/>
      <c r="E205" s="44">
        <f>F205+G205+H205+M205+O205+J205+K205+L205</f>
        <v>0</v>
      </c>
      <c r="F205" s="44"/>
      <c r="G205" s="44">
        <v>0</v>
      </c>
      <c r="H205" s="44">
        <v>0</v>
      </c>
      <c r="I205" s="44">
        <v>0</v>
      </c>
      <c r="J205" s="48"/>
      <c r="K205" s="48"/>
      <c r="L205" s="56"/>
      <c r="M205" s="44">
        <v>0</v>
      </c>
      <c r="N205" s="44">
        <v>0</v>
      </c>
      <c r="O205" s="44">
        <v>0</v>
      </c>
      <c r="P205" s="44"/>
      <c r="Q205" s="44">
        <f>R205+S205+T205+V205+W205+X205+Y205+Z205+AA205+AB205+AC205+AE205</f>
        <v>3695</v>
      </c>
      <c r="R205" s="44"/>
      <c r="S205" s="56"/>
      <c r="T205" s="44">
        <v>2877</v>
      </c>
      <c r="U205" s="44">
        <v>27047</v>
      </c>
      <c r="V205" s="44">
        <v>818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55"/>
      <c r="AD205" s="48"/>
      <c r="AE205" s="44"/>
      <c r="AF205" s="44"/>
      <c r="AG205" s="48"/>
      <c r="AH205" s="50">
        <f>AI205+AJ205+AK205</f>
        <v>0</v>
      </c>
      <c r="AI205" s="44">
        <v>0</v>
      </c>
      <c r="AJ205" s="44">
        <v>0</v>
      </c>
      <c r="AK205" s="44">
        <v>0</v>
      </c>
      <c r="AL205" s="44">
        <f>AM205+AN205+AO205</f>
        <v>300</v>
      </c>
      <c r="AM205" s="44">
        <v>300</v>
      </c>
      <c r="AN205" s="44">
        <v>0</v>
      </c>
      <c r="AO205" s="44"/>
      <c r="AP205" s="45"/>
      <c r="AQ205" s="51"/>
      <c r="AR205" s="48"/>
      <c r="AS205" s="52">
        <v>10437388.199999999</v>
      </c>
    </row>
    <row r="206" spans="1:45" x14ac:dyDescent="0.25">
      <c r="A206" s="42">
        <f t="shared" si="12"/>
        <v>195</v>
      </c>
      <c r="B206" s="58" t="s">
        <v>241</v>
      </c>
      <c r="C206" s="44"/>
      <c r="D206" s="44"/>
      <c r="E206" s="44">
        <f>F206+G206+H206+M206+O206+J206+K206+L206</f>
        <v>100</v>
      </c>
      <c r="F206" s="44"/>
      <c r="G206" s="44">
        <v>0</v>
      </c>
      <c r="H206" s="44">
        <v>0</v>
      </c>
      <c r="I206" s="44">
        <v>0</v>
      </c>
      <c r="J206" s="48"/>
      <c r="K206" s="48"/>
      <c r="L206" s="56"/>
      <c r="M206" s="44">
        <v>100</v>
      </c>
      <c r="N206" s="44">
        <v>400</v>
      </c>
      <c r="O206" s="44">
        <v>0</v>
      </c>
      <c r="P206" s="44"/>
      <c r="Q206" s="44">
        <f>R206+S206+T206+V206+W206+X206+Y206+Z206+AA206+AB206+AC206+AE206</f>
        <v>5232</v>
      </c>
      <c r="R206" s="44"/>
      <c r="S206" s="56"/>
      <c r="T206" s="44">
        <v>5232</v>
      </c>
      <c r="U206" s="44">
        <v>49185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55"/>
      <c r="AD206" s="48"/>
      <c r="AE206" s="44"/>
      <c r="AF206" s="44"/>
      <c r="AG206" s="48"/>
      <c r="AH206" s="50">
        <f>AI206+AJ206+AK206</f>
        <v>0</v>
      </c>
      <c r="AI206" s="44">
        <v>0</v>
      </c>
      <c r="AJ206" s="44">
        <v>0</v>
      </c>
      <c r="AK206" s="44">
        <v>0</v>
      </c>
      <c r="AL206" s="44">
        <f>AM206+AN206+AO206</f>
        <v>0</v>
      </c>
      <c r="AM206" s="44">
        <v>0</v>
      </c>
      <c r="AN206" s="44">
        <v>0</v>
      </c>
      <c r="AO206" s="44"/>
      <c r="AP206" s="45"/>
      <c r="AQ206" s="51"/>
      <c r="AR206" s="48"/>
      <c r="AS206" s="52">
        <v>9673090.5999999996</v>
      </c>
    </row>
    <row r="207" spans="1:45" x14ac:dyDescent="0.25">
      <c r="A207" s="42">
        <f t="shared" si="12"/>
        <v>196</v>
      </c>
      <c r="B207" s="58" t="s">
        <v>242</v>
      </c>
      <c r="C207" s="44"/>
      <c r="D207" s="44"/>
      <c r="E207" s="44">
        <f>F207+G207+H207+M207+O207+J207+K207+L207</f>
        <v>0</v>
      </c>
      <c r="F207" s="44"/>
      <c r="G207" s="44">
        <v>0</v>
      </c>
      <c r="H207" s="44">
        <v>0</v>
      </c>
      <c r="I207" s="44">
        <v>0</v>
      </c>
      <c r="J207" s="48"/>
      <c r="K207" s="48"/>
      <c r="L207" s="56"/>
      <c r="M207" s="44">
        <v>0</v>
      </c>
      <c r="N207" s="44">
        <v>0</v>
      </c>
      <c r="O207" s="44">
        <v>0</v>
      </c>
      <c r="P207" s="44"/>
      <c r="Q207" s="44">
        <f>R207+S207+T207+V207+W207+X207+Y207+Z207+AA207+AB207+AC207+AE207</f>
        <v>1918</v>
      </c>
      <c r="R207" s="44"/>
      <c r="S207" s="56"/>
      <c r="T207" s="44">
        <v>1918</v>
      </c>
      <c r="U207" s="44">
        <v>18031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55"/>
      <c r="AD207" s="48"/>
      <c r="AE207" s="44"/>
      <c r="AF207" s="44"/>
      <c r="AG207" s="48"/>
      <c r="AH207" s="50">
        <f>AI207+AJ207+AK207</f>
        <v>0</v>
      </c>
      <c r="AI207" s="44">
        <v>0</v>
      </c>
      <c r="AJ207" s="44">
        <v>0</v>
      </c>
      <c r="AK207" s="44">
        <v>0</v>
      </c>
      <c r="AL207" s="44">
        <f>AM207+AN207+AO207</f>
        <v>0</v>
      </c>
      <c r="AM207" s="44">
        <v>0</v>
      </c>
      <c r="AN207" s="44">
        <v>0</v>
      </c>
      <c r="AO207" s="44"/>
      <c r="AP207" s="45"/>
      <c r="AQ207" s="51"/>
      <c r="AR207" s="48"/>
      <c r="AS207" s="52">
        <v>3517487.5</v>
      </c>
    </row>
    <row r="208" spans="1:45" ht="37.5" x14ac:dyDescent="0.25">
      <c r="A208" s="42">
        <f t="shared" si="12"/>
        <v>197</v>
      </c>
      <c r="B208" s="58" t="s">
        <v>243</v>
      </c>
      <c r="C208" s="44"/>
      <c r="D208" s="44"/>
      <c r="E208" s="44">
        <f>F208+G208+H208+M208+O208+J208+K208+L208</f>
        <v>185</v>
      </c>
      <c r="F208" s="44"/>
      <c r="G208" s="44">
        <v>0</v>
      </c>
      <c r="H208" s="44">
        <v>0</v>
      </c>
      <c r="I208" s="44">
        <v>0</v>
      </c>
      <c r="J208" s="48"/>
      <c r="K208" s="48"/>
      <c r="L208" s="56"/>
      <c r="M208" s="44">
        <v>185</v>
      </c>
      <c r="N208" s="44">
        <v>740</v>
      </c>
      <c r="O208" s="44">
        <v>0</v>
      </c>
      <c r="P208" s="44"/>
      <c r="Q208" s="44">
        <f>R208+S208+T208+V208+W208+X208+Y208+Z208+AA208+AB208+AC208+AE208</f>
        <v>2799</v>
      </c>
      <c r="R208" s="44"/>
      <c r="S208" s="56"/>
      <c r="T208" s="44">
        <v>2799</v>
      </c>
      <c r="U208" s="44">
        <v>26307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55"/>
      <c r="AD208" s="48"/>
      <c r="AE208" s="44"/>
      <c r="AF208" s="44"/>
      <c r="AG208" s="48"/>
      <c r="AH208" s="50">
        <f>AI208+AJ208+AK208</f>
        <v>0</v>
      </c>
      <c r="AI208" s="44">
        <v>0</v>
      </c>
      <c r="AJ208" s="44">
        <v>0</v>
      </c>
      <c r="AK208" s="44">
        <v>0</v>
      </c>
      <c r="AL208" s="44">
        <f>AM208+AN208+AO208</f>
        <v>0</v>
      </c>
      <c r="AM208" s="44">
        <v>0</v>
      </c>
      <c r="AN208" s="44">
        <v>0</v>
      </c>
      <c r="AO208" s="44"/>
      <c r="AP208" s="45"/>
      <c r="AQ208" s="51"/>
      <c r="AR208" s="48"/>
      <c r="AS208" s="52">
        <v>5276231.2</v>
      </c>
    </row>
    <row r="209" spans="1:45" ht="22.5" customHeight="1" x14ac:dyDescent="0.25">
      <c r="A209" s="42">
        <f t="shared" si="12"/>
        <v>198</v>
      </c>
      <c r="B209" s="58" t="s">
        <v>244</v>
      </c>
      <c r="C209" s="44"/>
      <c r="D209" s="44"/>
      <c r="E209" s="44">
        <f>F209+G209+H209+M209+O209+J209+K209+L209</f>
        <v>0</v>
      </c>
      <c r="F209" s="44"/>
      <c r="G209" s="44">
        <v>0</v>
      </c>
      <c r="H209" s="44">
        <v>0</v>
      </c>
      <c r="I209" s="44">
        <v>0</v>
      </c>
      <c r="J209" s="48"/>
      <c r="K209" s="48"/>
      <c r="L209" s="56"/>
      <c r="M209" s="44">
        <v>0</v>
      </c>
      <c r="N209" s="44">
        <v>0</v>
      </c>
      <c r="O209" s="44">
        <v>0</v>
      </c>
      <c r="P209" s="44"/>
      <c r="Q209" s="44">
        <f>R209+S209+T209+V209+W209+X209+Y209+Z209+AA209+AB209+AC209+AE209</f>
        <v>1452</v>
      </c>
      <c r="R209" s="44"/>
      <c r="S209" s="56"/>
      <c r="T209" s="44">
        <v>0</v>
      </c>
      <c r="U209" s="44">
        <v>0</v>
      </c>
      <c r="V209" s="44">
        <v>952</v>
      </c>
      <c r="W209" s="44">
        <v>0</v>
      </c>
      <c r="X209" s="44">
        <v>0</v>
      </c>
      <c r="Y209" s="44">
        <v>500</v>
      </c>
      <c r="Z209" s="44">
        <v>0</v>
      </c>
      <c r="AA209" s="44">
        <v>0</v>
      </c>
      <c r="AB209" s="44">
        <v>0</v>
      </c>
      <c r="AC209" s="55"/>
      <c r="AD209" s="48"/>
      <c r="AE209" s="44"/>
      <c r="AF209" s="44"/>
      <c r="AG209" s="48"/>
      <c r="AH209" s="50">
        <f>AI209+AJ209+AK209</f>
        <v>0</v>
      </c>
      <c r="AI209" s="44">
        <v>0</v>
      </c>
      <c r="AJ209" s="44">
        <v>0</v>
      </c>
      <c r="AK209" s="44">
        <v>0</v>
      </c>
      <c r="AL209" s="44">
        <f>AM209+AN209+AO209</f>
        <v>270</v>
      </c>
      <c r="AM209" s="44">
        <v>270</v>
      </c>
      <c r="AN209" s="44">
        <v>0</v>
      </c>
      <c r="AO209" s="44"/>
      <c r="AP209" s="45"/>
      <c r="AQ209" s="51"/>
      <c r="AR209" s="48"/>
      <c r="AS209" s="52">
        <v>5278395.5</v>
      </c>
    </row>
    <row r="210" spans="1:45" ht="26.25" customHeight="1" x14ac:dyDescent="0.25">
      <c r="A210" s="42">
        <f t="shared" si="12"/>
        <v>199</v>
      </c>
      <c r="B210" s="58" t="s">
        <v>245</v>
      </c>
      <c r="C210" s="44"/>
      <c r="D210" s="44"/>
      <c r="E210" s="44">
        <f>F210+G210+H210+M210+O210+J210+K210+L210</f>
        <v>600</v>
      </c>
      <c r="F210" s="44"/>
      <c r="G210" s="44">
        <v>0</v>
      </c>
      <c r="H210" s="44">
        <v>0</v>
      </c>
      <c r="I210" s="44">
        <v>0</v>
      </c>
      <c r="J210" s="48"/>
      <c r="K210" s="48"/>
      <c r="L210" s="56"/>
      <c r="M210" s="44">
        <v>100</v>
      </c>
      <c r="N210" s="44">
        <v>400</v>
      </c>
      <c r="O210" s="44">
        <v>500</v>
      </c>
      <c r="P210" s="44"/>
      <c r="Q210" s="44">
        <f>R210+S210+T210+V210+W210+X210+Y210+Z210+AA210+AB210+AC210+AE210</f>
        <v>11917</v>
      </c>
      <c r="R210" s="44"/>
      <c r="S210" s="56"/>
      <c r="T210" s="44">
        <v>917</v>
      </c>
      <c r="U210" s="44">
        <v>8616</v>
      </c>
      <c r="V210" s="44">
        <v>1000</v>
      </c>
      <c r="W210" s="44">
        <v>2000</v>
      </c>
      <c r="X210" s="44">
        <v>1500</v>
      </c>
      <c r="Y210" s="44">
        <v>500</v>
      </c>
      <c r="Z210" s="44">
        <v>500</v>
      </c>
      <c r="AA210" s="44">
        <v>500</v>
      </c>
      <c r="AB210" s="44">
        <v>5000</v>
      </c>
      <c r="AC210" s="55"/>
      <c r="AD210" s="48"/>
      <c r="AE210" s="44"/>
      <c r="AF210" s="44"/>
      <c r="AG210" s="48"/>
      <c r="AH210" s="50">
        <f>AI210+AJ210+AK210</f>
        <v>0</v>
      </c>
      <c r="AI210" s="44">
        <v>0</v>
      </c>
      <c r="AJ210" s="44">
        <v>0</v>
      </c>
      <c r="AK210" s="44">
        <v>0</v>
      </c>
      <c r="AL210" s="44">
        <f>AM210+AN210+AO210</f>
        <v>2300</v>
      </c>
      <c r="AM210" s="44">
        <v>0</v>
      </c>
      <c r="AN210" s="44">
        <v>2300</v>
      </c>
      <c r="AO210" s="44"/>
      <c r="AP210" s="45"/>
      <c r="AQ210" s="51"/>
      <c r="AR210" s="48"/>
      <c r="AS210" s="52">
        <v>144392488</v>
      </c>
    </row>
    <row r="211" spans="1:45" ht="26.25" customHeight="1" x14ac:dyDescent="0.25">
      <c r="A211" s="42">
        <f t="shared" si="12"/>
        <v>200</v>
      </c>
      <c r="B211" s="58" t="s">
        <v>246</v>
      </c>
      <c r="C211" s="44"/>
      <c r="D211" s="44"/>
      <c r="E211" s="44">
        <f>F211+G211+H211+M211+O211+J211+K211+L211</f>
        <v>0</v>
      </c>
      <c r="F211" s="44"/>
      <c r="G211" s="44">
        <v>0</v>
      </c>
      <c r="H211" s="44">
        <v>0</v>
      </c>
      <c r="I211" s="44">
        <v>0</v>
      </c>
      <c r="J211" s="48"/>
      <c r="K211" s="48"/>
      <c r="L211" s="56"/>
      <c r="M211" s="44">
        <v>0</v>
      </c>
      <c r="N211" s="44">
        <v>0</v>
      </c>
      <c r="O211" s="44">
        <v>0</v>
      </c>
      <c r="P211" s="44"/>
      <c r="Q211" s="44">
        <f>R211+S211+T211+V211+W211+X211+Y211+Z211+AA211+AB211+AC211+AE211</f>
        <v>0</v>
      </c>
      <c r="R211" s="44"/>
      <c r="S211" s="56"/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55"/>
      <c r="AD211" s="48"/>
      <c r="AE211" s="44"/>
      <c r="AF211" s="44"/>
      <c r="AG211" s="48"/>
      <c r="AH211" s="50">
        <f>AI211+AJ211+AK211</f>
        <v>0</v>
      </c>
      <c r="AI211" s="44">
        <v>0</v>
      </c>
      <c r="AJ211" s="44">
        <v>0</v>
      </c>
      <c r="AK211" s="44">
        <v>0</v>
      </c>
      <c r="AL211" s="44">
        <f>AM211+AN211+AO211</f>
        <v>0</v>
      </c>
      <c r="AM211" s="44">
        <v>0</v>
      </c>
      <c r="AN211" s="44">
        <v>0</v>
      </c>
      <c r="AO211" s="44"/>
      <c r="AP211" s="45"/>
      <c r="AQ211" s="51"/>
      <c r="AR211" s="48"/>
      <c r="AS211" s="52">
        <v>0</v>
      </c>
    </row>
    <row r="212" spans="1:45" ht="23.25" customHeight="1" x14ac:dyDescent="0.25">
      <c r="A212" s="42">
        <f t="shared" si="12"/>
        <v>201</v>
      </c>
      <c r="B212" s="58" t="s">
        <v>247</v>
      </c>
      <c r="C212" s="44"/>
      <c r="D212" s="44"/>
      <c r="E212" s="44">
        <f>F212+G212+H212+M212+O212+J212+K212+L212</f>
        <v>0</v>
      </c>
      <c r="F212" s="44"/>
      <c r="G212" s="44">
        <v>0</v>
      </c>
      <c r="H212" s="44">
        <v>0</v>
      </c>
      <c r="I212" s="44">
        <v>0</v>
      </c>
      <c r="J212" s="48"/>
      <c r="K212" s="48"/>
      <c r="L212" s="56"/>
      <c r="M212" s="44">
        <v>0</v>
      </c>
      <c r="N212" s="44">
        <v>0</v>
      </c>
      <c r="O212" s="44">
        <v>0</v>
      </c>
      <c r="P212" s="44"/>
      <c r="Q212" s="44">
        <f>R212+S212+T212+V212+W212+X212+Y212+Z212+AA212+AB212+AC212+AE212</f>
        <v>0</v>
      </c>
      <c r="R212" s="44"/>
      <c r="S212" s="56"/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55"/>
      <c r="AD212" s="48"/>
      <c r="AE212" s="44"/>
      <c r="AF212" s="44"/>
      <c r="AG212" s="48"/>
      <c r="AH212" s="50">
        <f>AI212+AJ212+AK212</f>
        <v>0</v>
      </c>
      <c r="AI212" s="44">
        <v>0</v>
      </c>
      <c r="AJ212" s="44">
        <v>0</v>
      </c>
      <c r="AK212" s="44">
        <v>0</v>
      </c>
      <c r="AL212" s="44">
        <f>AM212+AN212+AO212</f>
        <v>160</v>
      </c>
      <c r="AM212" s="44">
        <v>160</v>
      </c>
      <c r="AN212" s="44">
        <v>0</v>
      </c>
      <c r="AO212" s="44"/>
      <c r="AP212" s="45"/>
      <c r="AQ212" s="51"/>
      <c r="AR212" s="48"/>
      <c r="AS212" s="52">
        <v>2008009.8</v>
      </c>
    </row>
    <row r="213" spans="1:45" ht="30" customHeight="1" x14ac:dyDescent="0.25">
      <c r="A213" s="42">
        <f t="shared" si="12"/>
        <v>202</v>
      </c>
      <c r="B213" s="58" t="s">
        <v>248</v>
      </c>
      <c r="C213" s="44"/>
      <c r="D213" s="44"/>
      <c r="E213" s="44">
        <f>F213+G213+H213+M213+O213+J213+K213+L213</f>
        <v>0</v>
      </c>
      <c r="F213" s="44"/>
      <c r="G213" s="44">
        <v>0</v>
      </c>
      <c r="H213" s="44">
        <v>0</v>
      </c>
      <c r="I213" s="44">
        <v>0</v>
      </c>
      <c r="J213" s="48"/>
      <c r="K213" s="48"/>
      <c r="L213" s="56"/>
      <c r="M213" s="44">
        <v>0</v>
      </c>
      <c r="N213" s="44">
        <v>0</v>
      </c>
      <c r="O213" s="44">
        <v>0</v>
      </c>
      <c r="P213" s="44"/>
      <c r="Q213" s="44">
        <f>R213+S213+T213+V213+W213+X213+Y213+Z213+AA213+AB213+AC213+AE213</f>
        <v>951</v>
      </c>
      <c r="R213" s="44"/>
      <c r="S213" s="56"/>
      <c r="T213" s="44">
        <v>0</v>
      </c>
      <c r="U213" s="44">
        <v>0</v>
      </c>
      <c r="V213" s="44">
        <v>951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55"/>
      <c r="AD213" s="48"/>
      <c r="AE213" s="44"/>
      <c r="AF213" s="44"/>
      <c r="AG213" s="48"/>
      <c r="AH213" s="50">
        <f>AI213+AJ213+AK213</f>
        <v>0</v>
      </c>
      <c r="AI213" s="44">
        <v>0</v>
      </c>
      <c r="AJ213" s="44">
        <v>0</v>
      </c>
      <c r="AK213" s="44">
        <v>0</v>
      </c>
      <c r="AL213" s="44">
        <f>AM213+AN213+AO213</f>
        <v>300</v>
      </c>
      <c r="AM213" s="44">
        <v>300</v>
      </c>
      <c r="AN213" s="44">
        <v>0</v>
      </c>
      <c r="AO213" s="44"/>
      <c r="AP213" s="45"/>
      <c r="AQ213" s="51"/>
      <c r="AR213" s="48"/>
      <c r="AS213" s="52">
        <v>6038159.1999999993</v>
      </c>
    </row>
    <row r="214" spans="1:45" ht="37.5" x14ac:dyDescent="0.25">
      <c r="A214" s="42">
        <f t="shared" si="12"/>
        <v>203</v>
      </c>
      <c r="B214" s="58" t="s">
        <v>249</v>
      </c>
      <c r="C214" s="44"/>
      <c r="D214" s="44"/>
      <c r="E214" s="44">
        <f>F214+G214+H214+M214+O214+J214+K214+L214</f>
        <v>256</v>
      </c>
      <c r="F214" s="44"/>
      <c r="G214" s="44">
        <v>0</v>
      </c>
      <c r="H214" s="44">
        <v>0</v>
      </c>
      <c r="I214" s="44">
        <v>0</v>
      </c>
      <c r="J214" s="48"/>
      <c r="K214" s="48"/>
      <c r="L214" s="56"/>
      <c r="M214" s="44">
        <v>90</v>
      </c>
      <c r="N214" s="44">
        <v>361</v>
      </c>
      <c r="O214" s="44">
        <v>166</v>
      </c>
      <c r="P214" s="44"/>
      <c r="Q214" s="44">
        <f>R214+S214+T214+V214+W214+X214+Y214+Z214+AA214+AB214+AC214+AE214</f>
        <v>2237</v>
      </c>
      <c r="R214" s="44"/>
      <c r="S214" s="56"/>
      <c r="T214" s="44">
        <v>921</v>
      </c>
      <c r="U214" s="44">
        <v>8655</v>
      </c>
      <c r="V214" s="44">
        <v>816</v>
      </c>
      <c r="W214" s="44">
        <v>0</v>
      </c>
      <c r="X214" s="44">
        <v>0</v>
      </c>
      <c r="Y214" s="44">
        <v>500</v>
      </c>
      <c r="Z214" s="44">
        <v>0</v>
      </c>
      <c r="AA214" s="44">
        <v>0</v>
      </c>
      <c r="AB214" s="44">
        <v>0</v>
      </c>
      <c r="AC214" s="55"/>
      <c r="AD214" s="48"/>
      <c r="AE214" s="44"/>
      <c r="AF214" s="44"/>
      <c r="AG214" s="48"/>
      <c r="AH214" s="50">
        <f>AI214+AJ214+AK214</f>
        <v>0</v>
      </c>
      <c r="AI214" s="44">
        <v>0</v>
      </c>
      <c r="AJ214" s="44">
        <v>0</v>
      </c>
      <c r="AK214" s="44">
        <v>0</v>
      </c>
      <c r="AL214" s="44">
        <f>AM214+AN214+AO214</f>
        <v>250</v>
      </c>
      <c r="AM214" s="44">
        <v>250</v>
      </c>
      <c r="AN214" s="44">
        <v>0</v>
      </c>
      <c r="AO214" s="44"/>
      <c r="AP214" s="45"/>
      <c r="AQ214" s="51"/>
      <c r="AR214" s="48"/>
      <c r="AS214" s="52">
        <v>6612244.6999999993</v>
      </c>
    </row>
    <row r="215" spans="1:45" ht="28.5" customHeight="1" x14ac:dyDescent="0.25">
      <c r="A215" s="42">
        <f t="shared" si="12"/>
        <v>204</v>
      </c>
      <c r="B215" s="58" t="s">
        <v>250</v>
      </c>
      <c r="C215" s="44"/>
      <c r="D215" s="44"/>
      <c r="E215" s="44">
        <f>F215+G215+H215+M215+O215+J215+K215+L215</f>
        <v>0</v>
      </c>
      <c r="F215" s="44"/>
      <c r="G215" s="44">
        <v>0</v>
      </c>
      <c r="H215" s="44">
        <v>0</v>
      </c>
      <c r="I215" s="44">
        <v>0</v>
      </c>
      <c r="J215" s="48"/>
      <c r="K215" s="48"/>
      <c r="L215" s="56"/>
      <c r="M215" s="44">
        <v>0</v>
      </c>
      <c r="N215" s="44">
        <v>0</v>
      </c>
      <c r="O215" s="44">
        <v>0</v>
      </c>
      <c r="P215" s="44"/>
      <c r="Q215" s="44">
        <f>R215+S215+T215+V215+W215+X215+Y215+Z215+AA215+AB215+AC215+AE215</f>
        <v>1918</v>
      </c>
      <c r="R215" s="44"/>
      <c r="S215" s="56"/>
      <c r="T215" s="44">
        <v>1918</v>
      </c>
      <c r="U215" s="44">
        <v>18031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55"/>
      <c r="AD215" s="48"/>
      <c r="AE215" s="44"/>
      <c r="AF215" s="44"/>
      <c r="AG215" s="48"/>
      <c r="AH215" s="50">
        <f>AI215+AJ215+AK215</f>
        <v>0</v>
      </c>
      <c r="AI215" s="44">
        <v>0</v>
      </c>
      <c r="AJ215" s="44">
        <v>0</v>
      </c>
      <c r="AK215" s="44">
        <v>0</v>
      </c>
      <c r="AL215" s="44">
        <f>AM215+AN215+AO215</f>
        <v>0</v>
      </c>
      <c r="AM215" s="44">
        <v>0</v>
      </c>
      <c r="AN215" s="44">
        <v>0</v>
      </c>
      <c r="AO215" s="44"/>
      <c r="AP215" s="45"/>
      <c r="AQ215" s="51"/>
      <c r="AR215" s="48"/>
      <c r="AS215" s="52">
        <v>3517487.5</v>
      </c>
    </row>
    <row r="216" spans="1:45" ht="24.75" customHeight="1" x14ac:dyDescent="0.25">
      <c r="A216" s="42">
        <f t="shared" si="12"/>
        <v>205</v>
      </c>
      <c r="B216" s="58" t="s">
        <v>251</v>
      </c>
      <c r="C216" s="44"/>
      <c r="D216" s="44"/>
      <c r="E216" s="44">
        <f>F216+G216+H216+M216+O216+J216+K216+L216</f>
        <v>50</v>
      </c>
      <c r="F216" s="44"/>
      <c r="G216" s="44">
        <v>0</v>
      </c>
      <c r="H216" s="44">
        <v>0</v>
      </c>
      <c r="I216" s="44">
        <v>0</v>
      </c>
      <c r="J216" s="48"/>
      <c r="K216" s="48"/>
      <c r="L216" s="56"/>
      <c r="M216" s="44">
        <v>50</v>
      </c>
      <c r="N216" s="44">
        <v>200</v>
      </c>
      <c r="O216" s="44">
        <v>0</v>
      </c>
      <c r="P216" s="44"/>
      <c r="Q216" s="44">
        <f>R216+S216+T216+V216+W216+X216+Y216+Z216+AA216+AB216+AC216+AE216</f>
        <v>1897</v>
      </c>
      <c r="R216" s="44"/>
      <c r="S216" s="56"/>
      <c r="T216" s="44">
        <v>1897</v>
      </c>
      <c r="U216" s="44">
        <v>17831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55"/>
      <c r="AD216" s="48"/>
      <c r="AE216" s="44"/>
      <c r="AF216" s="44"/>
      <c r="AG216" s="48"/>
      <c r="AH216" s="50">
        <f>AI216+AJ216+AK216</f>
        <v>0</v>
      </c>
      <c r="AI216" s="44">
        <v>0</v>
      </c>
      <c r="AJ216" s="44">
        <v>0</v>
      </c>
      <c r="AK216" s="44">
        <v>0</v>
      </c>
      <c r="AL216" s="44">
        <f>AM216+AN216+AO216</f>
        <v>0</v>
      </c>
      <c r="AM216" s="44">
        <v>0</v>
      </c>
      <c r="AN216" s="44">
        <v>0</v>
      </c>
      <c r="AO216" s="44"/>
      <c r="AP216" s="45"/>
      <c r="AQ216" s="51"/>
      <c r="AR216" s="48"/>
      <c r="AS216" s="52">
        <v>3517487.5</v>
      </c>
    </row>
    <row r="217" spans="1:45" ht="21" customHeight="1" x14ac:dyDescent="0.25">
      <c r="A217" s="42">
        <f t="shared" si="12"/>
        <v>206</v>
      </c>
      <c r="B217" s="58" t="s">
        <v>252</v>
      </c>
      <c r="C217" s="44"/>
      <c r="D217" s="44"/>
      <c r="E217" s="44">
        <f>F217+G217+H217+M217+O217+J217+K217+L217</f>
        <v>0</v>
      </c>
      <c r="F217" s="44"/>
      <c r="G217" s="44">
        <v>0</v>
      </c>
      <c r="H217" s="44">
        <v>0</v>
      </c>
      <c r="I217" s="44">
        <v>0</v>
      </c>
      <c r="J217" s="48"/>
      <c r="K217" s="48"/>
      <c r="L217" s="56"/>
      <c r="M217" s="44">
        <v>0</v>
      </c>
      <c r="N217" s="44">
        <v>0</v>
      </c>
      <c r="O217" s="44">
        <v>0</v>
      </c>
      <c r="P217" s="44"/>
      <c r="Q217" s="44">
        <f>R217+S217+T217+V217+W217+X217+Y217+Z217+AA217+AB217+AC217+AE217</f>
        <v>0</v>
      </c>
      <c r="R217" s="44"/>
      <c r="S217" s="56"/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55"/>
      <c r="AD217" s="48"/>
      <c r="AE217" s="44"/>
      <c r="AF217" s="44"/>
      <c r="AG217" s="48"/>
      <c r="AH217" s="50">
        <f>AI217+AJ217+AK217</f>
        <v>0</v>
      </c>
      <c r="AI217" s="44">
        <v>0</v>
      </c>
      <c r="AJ217" s="44">
        <v>0</v>
      </c>
      <c r="AK217" s="44">
        <v>0</v>
      </c>
      <c r="AL217" s="44">
        <f>AM217+AN217+AO217</f>
        <v>65</v>
      </c>
      <c r="AM217" s="44">
        <v>65</v>
      </c>
      <c r="AN217" s="44">
        <v>0</v>
      </c>
      <c r="AO217" s="44"/>
      <c r="AP217" s="45"/>
      <c r="AQ217" s="51"/>
      <c r="AR217" s="48"/>
      <c r="AS217" s="52">
        <v>815098.9</v>
      </c>
    </row>
    <row r="218" spans="1:45" ht="26.25" customHeight="1" x14ac:dyDescent="0.25">
      <c r="A218" s="42">
        <f t="shared" si="12"/>
        <v>207</v>
      </c>
      <c r="B218" s="58" t="s">
        <v>253</v>
      </c>
      <c r="C218" s="44"/>
      <c r="D218" s="44"/>
      <c r="E218" s="44">
        <f>F218+G218+H218+M218+O218+J218+K218+L218</f>
        <v>270</v>
      </c>
      <c r="F218" s="44"/>
      <c r="G218" s="44">
        <v>0</v>
      </c>
      <c r="H218" s="44">
        <v>0</v>
      </c>
      <c r="I218" s="44">
        <v>0</v>
      </c>
      <c r="J218" s="48"/>
      <c r="K218" s="48"/>
      <c r="L218" s="56"/>
      <c r="M218" s="44">
        <v>270</v>
      </c>
      <c r="N218" s="44">
        <v>1082</v>
      </c>
      <c r="O218" s="44">
        <v>0</v>
      </c>
      <c r="P218" s="44"/>
      <c r="Q218" s="44">
        <f>R218+S218+T218+V218+W218+X218+Y218+Z218+AA218+AB218+AC218+AE218</f>
        <v>2762</v>
      </c>
      <c r="R218" s="44"/>
      <c r="S218" s="56"/>
      <c r="T218" s="44">
        <v>2762</v>
      </c>
      <c r="U218" s="44">
        <v>25965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55"/>
      <c r="AD218" s="48"/>
      <c r="AE218" s="44"/>
      <c r="AF218" s="44"/>
      <c r="AG218" s="48"/>
      <c r="AH218" s="50">
        <f>AI218+AJ218+AK218</f>
        <v>0</v>
      </c>
      <c r="AI218" s="44">
        <v>0</v>
      </c>
      <c r="AJ218" s="44">
        <v>0</v>
      </c>
      <c r="AK218" s="44">
        <v>0</v>
      </c>
      <c r="AL218" s="44">
        <f>AM218+AN218+AO218</f>
        <v>390</v>
      </c>
      <c r="AM218" s="44">
        <v>390</v>
      </c>
      <c r="AN218" s="44">
        <v>0</v>
      </c>
      <c r="AO218" s="44"/>
      <c r="AP218" s="45"/>
      <c r="AQ218" s="51"/>
      <c r="AR218" s="48"/>
      <c r="AS218" s="52">
        <v>10357516.699999999</v>
      </c>
    </row>
    <row r="219" spans="1:45" ht="24.75" customHeight="1" x14ac:dyDescent="0.25">
      <c r="A219" s="42">
        <f t="shared" si="12"/>
        <v>208</v>
      </c>
      <c r="B219" s="67" t="s">
        <v>254</v>
      </c>
      <c r="C219" s="44"/>
      <c r="D219" s="44"/>
      <c r="E219" s="44">
        <f>F219+G219+H219+M219+O219+J219+K219+L219</f>
        <v>90</v>
      </c>
      <c r="F219" s="44"/>
      <c r="G219" s="44">
        <v>0</v>
      </c>
      <c r="H219" s="44">
        <v>0</v>
      </c>
      <c r="I219" s="44">
        <v>0</v>
      </c>
      <c r="J219" s="48"/>
      <c r="K219" s="48"/>
      <c r="L219" s="56"/>
      <c r="M219" s="44">
        <v>90</v>
      </c>
      <c r="N219" s="44">
        <v>361</v>
      </c>
      <c r="O219" s="44">
        <v>0</v>
      </c>
      <c r="P219" s="44"/>
      <c r="Q219" s="44">
        <f>R219+S219+T219+V219+W219+X219+Y219+Z219+AA219+AB219+AC219+AE219</f>
        <v>4921</v>
      </c>
      <c r="R219" s="44"/>
      <c r="S219" s="56"/>
      <c r="T219" s="44">
        <v>921</v>
      </c>
      <c r="U219" s="44">
        <v>8655</v>
      </c>
      <c r="V219" s="44">
        <v>0</v>
      </c>
      <c r="W219" s="44">
        <v>0</v>
      </c>
      <c r="X219" s="44">
        <v>0</v>
      </c>
      <c r="Y219" s="44">
        <v>4000</v>
      </c>
      <c r="Z219" s="44">
        <v>0</v>
      </c>
      <c r="AA219" s="44">
        <v>0</v>
      </c>
      <c r="AB219" s="44">
        <v>0</v>
      </c>
      <c r="AC219" s="55"/>
      <c r="AD219" s="48"/>
      <c r="AE219" s="44"/>
      <c r="AF219" s="44"/>
      <c r="AG219" s="48"/>
      <c r="AH219" s="50">
        <f>AI219+AJ219+AK219</f>
        <v>0</v>
      </c>
      <c r="AI219" s="44">
        <v>0</v>
      </c>
      <c r="AJ219" s="44">
        <v>0</v>
      </c>
      <c r="AK219" s="44">
        <v>0</v>
      </c>
      <c r="AL219" s="44">
        <v>400</v>
      </c>
      <c r="AM219" s="44">
        <v>400</v>
      </c>
      <c r="AN219" s="44"/>
      <c r="AO219" s="44"/>
      <c r="AP219" s="45"/>
      <c r="AQ219" s="51"/>
      <c r="AR219" s="48"/>
      <c r="AS219" s="52">
        <v>8764267.9000000004</v>
      </c>
    </row>
    <row r="220" spans="1:45" ht="23.25" customHeight="1" x14ac:dyDescent="0.25">
      <c r="A220" s="42">
        <f t="shared" si="12"/>
        <v>209</v>
      </c>
      <c r="B220" s="58" t="s">
        <v>255</v>
      </c>
      <c r="C220" s="44"/>
      <c r="D220" s="44"/>
      <c r="E220" s="44">
        <f>F220+G220+H220+M220+O220+J220+K220+L220</f>
        <v>0</v>
      </c>
      <c r="F220" s="44"/>
      <c r="G220" s="44">
        <v>0</v>
      </c>
      <c r="H220" s="44">
        <v>0</v>
      </c>
      <c r="I220" s="44">
        <v>0</v>
      </c>
      <c r="J220" s="48"/>
      <c r="K220" s="48"/>
      <c r="L220" s="56"/>
      <c r="M220" s="44">
        <v>0</v>
      </c>
      <c r="N220" s="44">
        <v>0</v>
      </c>
      <c r="O220" s="44">
        <v>0</v>
      </c>
      <c r="P220" s="44"/>
      <c r="Q220" s="44">
        <f>R220+S220+T220+V220+W220+X220+Y220+Z220+AA220+AB220+AC220+AE220</f>
        <v>360</v>
      </c>
      <c r="R220" s="44"/>
      <c r="S220" s="56"/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55"/>
      <c r="AD220" s="44">
        <v>30</v>
      </c>
      <c r="AE220" s="44">
        <v>360</v>
      </c>
      <c r="AF220" s="44">
        <v>4680</v>
      </c>
      <c r="AG220" s="48"/>
      <c r="AH220" s="50">
        <f>AI220+AJ220+AK220</f>
        <v>0</v>
      </c>
      <c r="AI220" s="44">
        <v>0</v>
      </c>
      <c r="AJ220" s="44">
        <v>0</v>
      </c>
      <c r="AK220" s="44">
        <v>0</v>
      </c>
      <c r="AL220" s="44">
        <v>200</v>
      </c>
      <c r="AM220" s="44">
        <v>200</v>
      </c>
      <c r="AN220" s="44"/>
      <c r="AO220" s="44"/>
      <c r="AP220" s="45"/>
      <c r="AQ220" s="51"/>
      <c r="AR220" s="48"/>
      <c r="AS220" s="52">
        <v>26934683.000000004</v>
      </c>
    </row>
    <row r="221" spans="1:45" ht="43.5" customHeight="1" x14ac:dyDescent="0.25">
      <c r="A221" s="42">
        <f t="shared" si="12"/>
        <v>210</v>
      </c>
      <c r="B221" s="58" t="s">
        <v>256</v>
      </c>
      <c r="C221" s="44"/>
      <c r="D221" s="44"/>
      <c r="E221" s="44">
        <f>F221+G221+H221+M221+O221+J221+K221+L221</f>
        <v>0</v>
      </c>
      <c r="F221" s="44"/>
      <c r="G221" s="44">
        <v>0</v>
      </c>
      <c r="H221" s="44">
        <v>0</v>
      </c>
      <c r="I221" s="44">
        <v>0</v>
      </c>
      <c r="J221" s="48"/>
      <c r="K221" s="48"/>
      <c r="L221" s="56"/>
      <c r="M221" s="44">
        <v>0</v>
      </c>
      <c r="N221" s="44">
        <v>0</v>
      </c>
      <c r="O221" s="44">
        <v>0</v>
      </c>
      <c r="P221" s="44"/>
      <c r="Q221" s="44">
        <f>R221+S221+T221+V221+W221+X221+Y221+Z221+AA221+AB221+AC221+AE221</f>
        <v>2460</v>
      </c>
      <c r="R221" s="44"/>
      <c r="S221" s="56"/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55"/>
      <c r="AD221" s="44">
        <v>205</v>
      </c>
      <c r="AE221" s="44">
        <v>2460</v>
      </c>
      <c r="AF221" s="44">
        <v>31980</v>
      </c>
      <c r="AG221" s="48"/>
      <c r="AH221" s="50">
        <f>AI221+AJ221+AK221</f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/>
      <c r="AO221" s="44"/>
      <c r="AP221" s="45"/>
      <c r="AQ221" s="51"/>
      <c r="AR221" s="48"/>
      <c r="AS221" s="52">
        <v>167283542.40000001</v>
      </c>
    </row>
    <row r="222" spans="1:45" ht="28.5" customHeight="1" x14ac:dyDescent="0.25">
      <c r="A222" s="42">
        <f t="shared" si="12"/>
        <v>211</v>
      </c>
      <c r="B222" s="58" t="s">
        <v>257</v>
      </c>
      <c r="C222" s="44"/>
      <c r="D222" s="44"/>
      <c r="E222" s="44">
        <f>F222+G222+H222+M222+O222+J222+K222+L222</f>
        <v>0</v>
      </c>
      <c r="F222" s="44"/>
      <c r="G222" s="44">
        <v>0</v>
      </c>
      <c r="H222" s="44">
        <v>0</v>
      </c>
      <c r="I222" s="44">
        <v>0</v>
      </c>
      <c r="J222" s="48"/>
      <c r="K222" s="48"/>
      <c r="L222" s="56"/>
      <c r="M222" s="44">
        <v>0</v>
      </c>
      <c r="N222" s="44">
        <v>0</v>
      </c>
      <c r="O222" s="44">
        <v>0</v>
      </c>
      <c r="P222" s="44"/>
      <c r="Q222" s="44">
        <f>R222+S222+T222+V222+W222+X222+Y222+Z222+AA222+AB222+AC222+AE222</f>
        <v>0</v>
      </c>
      <c r="R222" s="44"/>
      <c r="S222" s="56"/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55"/>
      <c r="AD222" s="48"/>
      <c r="AE222" s="44"/>
      <c r="AF222" s="44"/>
      <c r="AG222" s="48"/>
      <c r="AH222" s="50">
        <f>AI222+AJ222+AK222</f>
        <v>65</v>
      </c>
      <c r="AI222" s="44">
        <v>65</v>
      </c>
      <c r="AJ222" s="44">
        <v>0</v>
      </c>
      <c r="AK222" s="44">
        <v>0</v>
      </c>
      <c r="AL222" s="44">
        <v>70</v>
      </c>
      <c r="AM222" s="44">
        <v>70</v>
      </c>
      <c r="AN222" s="44"/>
      <c r="AO222" s="44"/>
      <c r="AP222" s="45"/>
      <c r="AQ222" s="51"/>
      <c r="AR222" s="48"/>
      <c r="AS222" s="52">
        <v>2228438.9</v>
      </c>
    </row>
    <row r="223" spans="1:45" ht="37.5" x14ac:dyDescent="0.25">
      <c r="A223" s="42">
        <f t="shared" si="12"/>
        <v>212</v>
      </c>
      <c r="B223" s="58" t="s">
        <v>258</v>
      </c>
      <c r="C223" s="44"/>
      <c r="D223" s="44"/>
      <c r="E223" s="44">
        <f>F223+G223+H223+M223+O223+J223+K223+L223</f>
        <v>0</v>
      </c>
      <c r="F223" s="44"/>
      <c r="G223" s="44">
        <v>0</v>
      </c>
      <c r="H223" s="44">
        <v>0</v>
      </c>
      <c r="I223" s="44">
        <v>0</v>
      </c>
      <c r="J223" s="48"/>
      <c r="K223" s="48"/>
      <c r="L223" s="56"/>
      <c r="M223" s="44">
        <v>0</v>
      </c>
      <c r="N223" s="44">
        <v>0</v>
      </c>
      <c r="O223" s="44">
        <v>0</v>
      </c>
      <c r="P223" s="44"/>
      <c r="Q223" s="44">
        <f>R223+S223+T223+V223+W223+X223+Y223+Z223+AA223+AB223+AC223+AE223</f>
        <v>4500</v>
      </c>
      <c r="R223" s="44"/>
      <c r="S223" s="56"/>
      <c r="T223" s="44">
        <v>0</v>
      </c>
      <c r="U223" s="44">
        <v>0</v>
      </c>
      <c r="V223" s="44">
        <v>0</v>
      </c>
      <c r="W223" s="44">
        <v>1000</v>
      </c>
      <c r="X223" s="44">
        <v>3000</v>
      </c>
      <c r="Y223" s="44">
        <v>500</v>
      </c>
      <c r="Z223" s="44">
        <v>0</v>
      </c>
      <c r="AA223" s="44">
        <v>0</v>
      </c>
      <c r="AB223" s="44">
        <v>0</v>
      </c>
      <c r="AC223" s="55"/>
      <c r="AD223" s="48"/>
      <c r="AE223" s="44"/>
      <c r="AF223" s="44"/>
      <c r="AG223" s="48"/>
      <c r="AH223" s="50">
        <f>AI223+AJ223+AK223</f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/>
      <c r="AO223" s="44"/>
      <c r="AP223" s="45"/>
      <c r="AQ223" s="51"/>
      <c r="AR223" s="48"/>
      <c r="AS223" s="52">
        <v>14075560</v>
      </c>
    </row>
    <row r="224" spans="1:45" ht="27" customHeight="1" x14ac:dyDescent="0.25">
      <c r="A224" s="42">
        <f t="shared" si="12"/>
        <v>213</v>
      </c>
      <c r="B224" s="58" t="s">
        <v>259</v>
      </c>
      <c r="C224" s="44"/>
      <c r="D224" s="44"/>
      <c r="E224" s="44">
        <f>F224+G224+H224+M224+O224+J224+K224+L224</f>
        <v>0</v>
      </c>
      <c r="F224" s="44"/>
      <c r="G224" s="44">
        <v>0</v>
      </c>
      <c r="H224" s="44">
        <v>0</v>
      </c>
      <c r="I224" s="44">
        <v>0</v>
      </c>
      <c r="J224" s="48"/>
      <c r="K224" s="48"/>
      <c r="L224" s="56"/>
      <c r="M224" s="44">
        <v>0</v>
      </c>
      <c r="N224" s="44">
        <v>0</v>
      </c>
      <c r="O224" s="44">
        <v>0</v>
      </c>
      <c r="P224" s="44"/>
      <c r="Q224" s="44">
        <f>R224+S224+T224+V224+W224+X224+Y224+Z224+AA224+AB224+AC224+AE224</f>
        <v>0</v>
      </c>
      <c r="R224" s="44"/>
      <c r="S224" s="56"/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55"/>
      <c r="AD224" s="44"/>
      <c r="AE224" s="44"/>
      <c r="AF224" s="44"/>
      <c r="AG224" s="48"/>
      <c r="AH224" s="50">
        <f>AI224+AJ224+AK224</f>
        <v>0</v>
      </c>
      <c r="AI224" s="44">
        <v>0</v>
      </c>
      <c r="AJ224" s="44">
        <v>0</v>
      </c>
      <c r="AK224" s="44">
        <v>0</v>
      </c>
      <c r="AL224" s="44">
        <v>400</v>
      </c>
      <c r="AM224" s="44">
        <v>400</v>
      </c>
      <c r="AN224" s="44"/>
      <c r="AO224" s="44"/>
      <c r="AP224" s="45"/>
      <c r="AQ224" s="51"/>
      <c r="AR224" s="48"/>
      <c r="AS224" s="52">
        <v>4961379.3</v>
      </c>
    </row>
    <row r="225" spans="1:45" ht="26.25" customHeight="1" x14ac:dyDescent="0.25">
      <c r="A225" s="42">
        <f t="shared" si="12"/>
        <v>214</v>
      </c>
      <c r="B225" s="58" t="s">
        <v>260</v>
      </c>
      <c r="C225" s="44"/>
      <c r="D225" s="44"/>
      <c r="E225" s="44">
        <f>F225+G225+H225+M225+O225+J225+K225+L225</f>
        <v>0</v>
      </c>
      <c r="F225" s="44"/>
      <c r="G225" s="44">
        <v>0</v>
      </c>
      <c r="H225" s="44">
        <v>0</v>
      </c>
      <c r="I225" s="44">
        <v>0</v>
      </c>
      <c r="J225" s="48"/>
      <c r="K225" s="48"/>
      <c r="L225" s="56"/>
      <c r="M225" s="44">
        <v>0</v>
      </c>
      <c r="N225" s="44">
        <v>0</v>
      </c>
      <c r="O225" s="44">
        <v>0</v>
      </c>
      <c r="P225" s="44"/>
      <c r="Q225" s="44">
        <f>R225+S225+T225+V225+W225+X225+Y225+Z225+AA225+AB225+AC225+AE225</f>
        <v>200</v>
      </c>
      <c r="R225" s="44"/>
      <c r="S225" s="56"/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200</v>
      </c>
      <c r="Z225" s="44">
        <v>0</v>
      </c>
      <c r="AA225" s="44">
        <v>0</v>
      </c>
      <c r="AB225" s="44">
        <v>0</v>
      </c>
      <c r="AC225" s="55"/>
      <c r="AD225" s="44"/>
      <c r="AE225" s="44"/>
      <c r="AF225" s="44"/>
      <c r="AG225" s="48"/>
      <c r="AH225" s="50">
        <f>AI225+AJ225+AK225</f>
        <v>0</v>
      </c>
      <c r="AI225" s="44">
        <v>0</v>
      </c>
      <c r="AJ225" s="44">
        <v>0</v>
      </c>
      <c r="AK225" s="44">
        <v>0</v>
      </c>
      <c r="AL225" s="44">
        <v>245</v>
      </c>
      <c r="AM225" s="44">
        <v>245</v>
      </c>
      <c r="AN225" s="44"/>
      <c r="AO225" s="44"/>
      <c r="AP225" s="45"/>
      <c r="AQ225" s="51"/>
      <c r="AR225" s="48"/>
      <c r="AS225" s="52">
        <v>3335710</v>
      </c>
    </row>
    <row r="226" spans="1:45" ht="22.5" customHeight="1" x14ac:dyDescent="0.25">
      <c r="A226" s="42">
        <f t="shared" si="12"/>
        <v>215</v>
      </c>
      <c r="B226" s="58" t="s">
        <v>261</v>
      </c>
      <c r="C226" s="44"/>
      <c r="D226" s="44"/>
      <c r="E226" s="44">
        <f>F226+G226+H226+M226+O226+J226+K226+L226</f>
        <v>0</v>
      </c>
      <c r="F226" s="44"/>
      <c r="G226" s="44">
        <v>0</v>
      </c>
      <c r="H226" s="44">
        <v>0</v>
      </c>
      <c r="I226" s="44">
        <v>0</v>
      </c>
      <c r="J226" s="48"/>
      <c r="K226" s="48"/>
      <c r="L226" s="56"/>
      <c r="M226" s="44">
        <v>0</v>
      </c>
      <c r="N226" s="44">
        <v>0</v>
      </c>
      <c r="O226" s="44">
        <v>0</v>
      </c>
      <c r="P226" s="44"/>
      <c r="Q226" s="44">
        <f>R226+S226+T226+V226+W226+X226+Y226+Z226+AA226+AB226+AC226+AE226</f>
        <v>0</v>
      </c>
      <c r="R226" s="44"/>
      <c r="S226" s="56"/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55"/>
      <c r="AD226" s="48"/>
      <c r="AE226" s="44"/>
      <c r="AF226" s="44"/>
      <c r="AG226" s="48"/>
      <c r="AH226" s="50">
        <f>AI226+AJ226+AK226</f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/>
      <c r="AO226" s="44"/>
      <c r="AP226" s="45"/>
      <c r="AQ226" s="51"/>
      <c r="AR226" s="48"/>
      <c r="AS226" s="52">
        <v>0</v>
      </c>
    </row>
    <row r="227" spans="1:45" ht="37.5" x14ac:dyDescent="0.25">
      <c r="A227" s="42">
        <f t="shared" si="12"/>
        <v>216</v>
      </c>
      <c r="B227" s="58" t="s">
        <v>262</v>
      </c>
      <c r="C227" s="44"/>
      <c r="D227" s="44"/>
      <c r="E227" s="44">
        <f>F227+G227+H227+M227+O227+J227+K227+L227</f>
        <v>0</v>
      </c>
      <c r="F227" s="44"/>
      <c r="G227" s="44">
        <v>0</v>
      </c>
      <c r="H227" s="44">
        <v>0</v>
      </c>
      <c r="I227" s="44">
        <v>0</v>
      </c>
      <c r="J227" s="48"/>
      <c r="K227" s="48"/>
      <c r="L227" s="56"/>
      <c r="M227" s="44">
        <v>0</v>
      </c>
      <c r="N227" s="44">
        <v>0</v>
      </c>
      <c r="O227" s="44">
        <v>0</v>
      </c>
      <c r="P227" s="44"/>
      <c r="Q227" s="44">
        <f>R227+S227+T227+V227+W227+X227+Y227+Z227+AA227+AB227+AC227+AE227</f>
        <v>0</v>
      </c>
      <c r="R227" s="44"/>
      <c r="S227" s="56"/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55"/>
      <c r="AD227" s="48"/>
      <c r="AE227" s="44"/>
      <c r="AF227" s="44"/>
      <c r="AG227" s="48"/>
      <c r="AH227" s="50">
        <f>AI227+AJ227+AK227</f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/>
      <c r="AO227" s="44"/>
      <c r="AP227" s="45"/>
      <c r="AQ227" s="51"/>
      <c r="AR227" s="48"/>
      <c r="AS227" s="52">
        <v>0</v>
      </c>
    </row>
    <row r="228" spans="1:45" ht="33" customHeight="1" x14ac:dyDescent="0.25">
      <c r="A228" s="42">
        <f t="shared" si="12"/>
        <v>217</v>
      </c>
      <c r="B228" s="58" t="s">
        <v>263</v>
      </c>
      <c r="C228" s="44"/>
      <c r="D228" s="44"/>
      <c r="E228" s="44">
        <f>F228+G228+H228+M228+O228+J228+K228+L228</f>
        <v>0</v>
      </c>
      <c r="F228" s="44"/>
      <c r="G228" s="44">
        <v>0</v>
      </c>
      <c r="H228" s="44">
        <v>0</v>
      </c>
      <c r="I228" s="44">
        <v>0</v>
      </c>
      <c r="J228" s="48"/>
      <c r="K228" s="48"/>
      <c r="L228" s="56"/>
      <c r="M228" s="44">
        <v>0</v>
      </c>
      <c r="N228" s="44">
        <v>0</v>
      </c>
      <c r="O228" s="44">
        <v>0</v>
      </c>
      <c r="P228" s="44"/>
      <c r="Q228" s="44">
        <f>R228+S228+T228+V228+W228+X228+Y228+Z228+AA228+AB228+AC228+AE228</f>
        <v>8632</v>
      </c>
      <c r="R228" s="44"/>
      <c r="S228" s="56"/>
      <c r="T228" s="44">
        <v>8632</v>
      </c>
      <c r="U228" s="44">
        <v>81140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55"/>
      <c r="AD228" s="48"/>
      <c r="AE228" s="44"/>
      <c r="AF228" s="44"/>
      <c r="AG228" s="48"/>
      <c r="AH228" s="50">
        <f>AI228+AJ228+AK228</f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/>
      <c r="AO228" s="44"/>
      <c r="AP228" s="45"/>
      <c r="AQ228" s="51"/>
      <c r="AR228" s="48"/>
      <c r="AS228" s="52">
        <v>15828693.699999999</v>
      </c>
    </row>
    <row r="229" spans="1:45" ht="37.5" x14ac:dyDescent="0.25">
      <c r="A229" s="42">
        <f t="shared" si="12"/>
        <v>218</v>
      </c>
      <c r="B229" s="68" t="s">
        <v>264</v>
      </c>
      <c r="C229" s="44"/>
      <c r="D229" s="44"/>
      <c r="E229" s="44">
        <f>F229+G229+H229+M229+O229+J229+K229+L229</f>
        <v>600</v>
      </c>
      <c r="F229" s="44"/>
      <c r="G229" s="44">
        <v>0</v>
      </c>
      <c r="H229" s="44">
        <v>0</v>
      </c>
      <c r="I229" s="44">
        <v>0</v>
      </c>
      <c r="J229" s="48"/>
      <c r="K229" s="48"/>
      <c r="L229" s="56"/>
      <c r="M229" s="44">
        <v>100</v>
      </c>
      <c r="N229" s="44">
        <v>400</v>
      </c>
      <c r="O229" s="44">
        <v>500</v>
      </c>
      <c r="P229" s="44"/>
      <c r="Q229" s="44">
        <f>R229+S229+T229+V229+W229+X229+Y229+Z229+AA229+AB229+AC229+AE229</f>
        <v>2724</v>
      </c>
      <c r="R229" s="44"/>
      <c r="S229" s="56"/>
      <c r="T229" s="44">
        <v>437</v>
      </c>
      <c r="U229" s="44">
        <v>4108</v>
      </c>
      <c r="V229" s="44">
        <v>1487</v>
      </c>
      <c r="W229" s="44">
        <v>100</v>
      </c>
      <c r="X229" s="44">
        <v>0</v>
      </c>
      <c r="Y229" s="44">
        <v>200</v>
      </c>
      <c r="Z229" s="44">
        <v>500</v>
      </c>
      <c r="AA229" s="44">
        <v>0</v>
      </c>
      <c r="AB229" s="44">
        <v>0</v>
      </c>
      <c r="AC229" s="55"/>
      <c r="AD229" s="48"/>
      <c r="AE229" s="44"/>
      <c r="AF229" s="44"/>
      <c r="AG229" s="48"/>
      <c r="AH229" s="50">
        <f>AI229+AJ229+AK229</f>
        <v>50</v>
      </c>
      <c r="AI229" s="44">
        <v>50</v>
      </c>
      <c r="AJ229" s="44">
        <v>0</v>
      </c>
      <c r="AK229" s="44">
        <v>0</v>
      </c>
      <c r="AL229" s="44">
        <v>100</v>
      </c>
      <c r="AM229" s="44">
        <v>100</v>
      </c>
      <c r="AN229" s="44"/>
      <c r="AO229" s="44"/>
      <c r="AP229" s="45"/>
      <c r="AQ229" s="51"/>
      <c r="AR229" s="48"/>
      <c r="AS229" s="52">
        <v>6671391.1999999993</v>
      </c>
    </row>
    <row r="230" spans="1:45" x14ac:dyDescent="0.25">
      <c r="A230" s="42">
        <f t="shared" si="12"/>
        <v>219</v>
      </c>
      <c r="B230" s="68" t="s">
        <v>265</v>
      </c>
      <c r="C230" s="44"/>
      <c r="D230" s="44"/>
      <c r="E230" s="44">
        <f>F230+G230+H230+M230+O230+J230+K230+L230</f>
        <v>0</v>
      </c>
      <c r="F230" s="44"/>
      <c r="G230" s="44">
        <v>0</v>
      </c>
      <c r="H230" s="44">
        <v>0</v>
      </c>
      <c r="I230" s="44">
        <v>0</v>
      </c>
      <c r="J230" s="48"/>
      <c r="K230" s="48"/>
      <c r="L230" s="56"/>
      <c r="M230" s="44">
        <v>0</v>
      </c>
      <c r="N230" s="44">
        <v>0</v>
      </c>
      <c r="O230" s="44">
        <v>0</v>
      </c>
      <c r="P230" s="44"/>
      <c r="Q230" s="44">
        <f>R230+S230+T230+V230+W230+X230+Y230+Z230+AA230+AB230+AC230+AE230</f>
        <v>2877</v>
      </c>
      <c r="R230" s="44"/>
      <c r="S230" s="56"/>
      <c r="T230" s="44">
        <v>2877</v>
      </c>
      <c r="U230" s="44">
        <v>27047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55"/>
      <c r="AD230" s="48"/>
      <c r="AE230" s="44"/>
      <c r="AF230" s="44"/>
      <c r="AG230" s="48"/>
      <c r="AH230" s="50">
        <f>AI230+AJ230+AK230</f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/>
      <c r="AO230" s="44"/>
      <c r="AP230" s="45"/>
      <c r="AQ230" s="51"/>
      <c r="AR230" s="48"/>
      <c r="AS230" s="52">
        <v>5276231.2</v>
      </c>
    </row>
    <row r="231" spans="1:45" x14ac:dyDescent="0.25">
      <c r="A231" s="42">
        <f t="shared" si="12"/>
        <v>220</v>
      </c>
      <c r="B231" s="58" t="s">
        <v>266</v>
      </c>
      <c r="C231" s="44"/>
      <c r="D231" s="44"/>
      <c r="E231" s="44">
        <f>F231+G231+H231+M231+O231+J231+K231+L231</f>
        <v>0</v>
      </c>
      <c r="F231" s="44"/>
      <c r="G231" s="44">
        <v>0</v>
      </c>
      <c r="H231" s="44">
        <v>0</v>
      </c>
      <c r="I231" s="44">
        <v>0</v>
      </c>
      <c r="J231" s="48"/>
      <c r="K231" s="48"/>
      <c r="L231" s="56"/>
      <c r="M231" s="44">
        <v>0</v>
      </c>
      <c r="N231" s="44">
        <v>0</v>
      </c>
      <c r="O231" s="44">
        <v>0</v>
      </c>
      <c r="P231" s="44"/>
      <c r="Q231" s="44">
        <f>R231+S231+T231+V231+W231+X231+Y231+Z231+AA231+AB231+AC231+AE231</f>
        <v>5755</v>
      </c>
      <c r="R231" s="44"/>
      <c r="S231" s="56"/>
      <c r="T231" s="44">
        <v>5755</v>
      </c>
      <c r="U231" s="44">
        <v>54093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55"/>
      <c r="AD231" s="48"/>
      <c r="AE231" s="44"/>
      <c r="AF231" s="44"/>
      <c r="AG231" s="48"/>
      <c r="AH231" s="50">
        <f>AI231+AJ231+AK231</f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/>
      <c r="AO231" s="44"/>
      <c r="AP231" s="45"/>
      <c r="AQ231" s="51"/>
      <c r="AR231" s="48"/>
      <c r="AS231" s="52">
        <v>10552462.4</v>
      </c>
    </row>
    <row r="232" spans="1:45" x14ac:dyDescent="0.25">
      <c r="A232" s="42">
        <f t="shared" si="12"/>
        <v>221</v>
      </c>
      <c r="B232" s="58" t="s">
        <v>267</v>
      </c>
      <c r="C232" s="44"/>
      <c r="D232" s="44"/>
      <c r="E232" s="44">
        <f>F232+G232+H232+M232+O232+J232+K232+L232</f>
        <v>0</v>
      </c>
      <c r="F232" s="44"/>
      <c r="G232" s="44">
        <v>0</v>
      </c>
      <c r="H232" s="44">
        <v>0</v>
      </c>
      <c r="I232" s="44">
        <v>0</v>
      </c>
      <c r="J232" s="48"/>
      <c r="K232" s="48"/>
      <c r="L232" s="56"/>
      <c r="M232" s="44">
        <v>0</v>
      </c>
      <c r="N232" s="44">
        <v>0</v>
      </c>
      <c r="O232" s="44">
        <v>0</v>
      </c>
      <c r="P232" s="44"/>
      <c r="Q232" s="44">
        <f>R232+S232+T232+V232+W232+X232+Y232+Z232+AA232+AB232+AC232+AE232</f>
        <v>1439</v>
      </c>
      <c r="R232" s="44"/>
      <c r="S232" s="56"/>
      <c r="T232" s="44">
        <v>1439</v>
      </c>
      <c r="U232" s="44">
        <v>13523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55"/>
      <c r="AD232" s="48"/>
      <c r="AE232" s="44"/>
      <c r="AF232" s="44"/>
      <c r="AG232" s="48"/>
      <c r="AH232" s="50">
        <f>AI232+AJ232+AK232</f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/>
      <c r="AO232" s="44"/>
      <c r="AP232" s="45"/>
      <c r="AQ232" s="51"/>
      <c r="AR232" s="48"/>
      <c r="AS232" s="52">
        <v>2638115.6</v>
      </c>
    </row>
    <row r="233" spans="1:45" ht="37.5" x14ac:dyDescent="0.25">
      <c r="A233" s="42">
        <f t="shared" si="12"/>
        <v>222</v>
      </c>
      <c r="B233" s="58" t="s">
        <v>268</v>
      </c>
      <c r="C233" s="44"/>
      <c r="D233" s="44"/>
      <c r="E233" s="44">
        <f>F233+G233+H233+M233+O233+J233+K233+L233</f>
        <v>0</v>
      </c>
      <c r="F233" s="44"/>
      <c r="G233" s="44">
        <v>0</v>
      </c>
      <c r="H233" s="44">
        <v>0</v>
      </c>
      <c r="I233" s="44">
        <v>0</v>
      </c>
      <c r="J233" s="48"/>
      <c r="K233" s="48"/>
      <c r="L233" s="56"/>
      <c r="M233" s="44">
        <v>0</v>
      </c>
      <c r="N233" s="44">
        <v>0</v>
      </c>
      <c r="O233" s="44">
        <v>0</v>
      </c>
      <c r="P233" s="44"/>
      <c r="Q233" s="44">
        <f>R233+S233+T233+V233+W233+X233+Y233+Z233+AA233+AB233+AC233+AE233</f>
        <v>1716</v>
      </c>
      <c r="R233" s="44"/>
      <c r="S233" s="56"/>
      <c r="T233" s="44">
        <v>480</v>
      </c>
      <c r="U233" s="44">
        <v>4508</v>
      </c>
      <c r="V233" s="44">
        <v>236</v>
      </c>
      <c r="W233" s="44">
        <v>0</v>
      </c>
      <c r="X233" s="44">
        <v>0</v>
      </c>
      <c r="Y233" s="44">
        <v>500</v>
      </c>
      <c r="Z233" s="44">
        <v>500</v>
      </c>
      <c r="AA233" s="44">
        <v>0</v>
      </c>
      <c r="AB233" s="44">
        <v>0</v>
      </c>
      <c r="AC233" s="55"/>
      <c r="AD233" s="48"/>
      <c r="AE233" s="44"/>
      <c r="AF233" s="44"/>
      <c r="AG233" s="48"/>
      <c r="AH233" s="50">
        <f>AI233+AJ233+AK233</f>
        <v>0</v>
      </c>
      <c r="AI233" s="44">
        <v>0</v>
      </c>
      <c r="AJ233" s="44">
        <v>0</v>
      </c>
      <c r="AK233" s="44">
        <v>0</v>
      </c>
      <c r="AL233" s="44">
        <v>80</v>
      </c>
      <c r="AM233" s="44">
        <v>80</v>
      </c>
      <c r="AN233" s="44"/>
      <c r="AO233" s="44"/>
      <c r="AP233" s="45"/>
      <c r="AQ233" s="51"/>
      <c r="AR233" s="48"/>
      <c r="AS233" s="52">
        <v>3082035.5</v>
      </c>
    </row>
    <row r="234" spans="1:45" x14ac:dyDescent="0.25">
      <c r="A234" s="42">
        <f t="shared" si="12"/>
        <v>223</v>
      </c>
      <c r="B234" s="68" t="s">
        <v>269</v>
      </c>
      <c r="C234" s="44"/>
      <c r="D234" s="44"/>
      <c r="E234" s="44">
        <f>F234+G234+H234+M234+O234+J234+K234+L234</f>
        <v>0</v>
      </c>
      <c r="F234" s="44"/>
      <c r="G234" s="44">
        <v>0</v>
      </c>
      <c r="H234" s="44">
        <v>0</v>
      </c>
      <c r="I234" s="44">
        <v>0</v>
      </c>
      <c r="J234" s="48"/>
      <c r="K234" s="48"/>
      <c r="L234" s="56"/>
      <c r="M234" s="44">
        <v>0</v>
      </c>
      <c r="N234" s="44">
        <v>0</v>
      </c>
      <c r="O234" s="44">
        <v>0</v>
      </c>
      <c r="P234" s="44"/>
      <c r="Q234" s="44">
        <f>R234+S234+T234+V234+W234+X234+Y234+Z234+AA234+AB234+AC234+AE234</f>
        <v>0</v>
      </c>
      <c r="R234" s="44"/>
      <c r="S234" s="56"/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55"/>
      <c r="AD234" s="48"/>
      <c r="AE234" s="44"/>
      <c r="AF234" s="44"/>
      <c r="AG234" s="48"/>
      <c r="AH234" s="50">
        <f>AI234+AJ234+AK234</f>
        <v>0</v>
      </c>
      <c r="AI234" s="44">
        <v>0</v>
      </c>
      <c r="AJ234" s="44">
        <v>0</v>
      </c>
      <c r="AK234" s="44">
        <v>0</v>
      </c>
      <c r="AL234" s="44">
        <v>100</v>
      </c>
      <c r="AM234" s="44">
        <v>100</v>
      </c>
      <c r="AN234" s="44"/>
      <c r="AO234" s="44"/>
      <c r="AP234" s="45"/>
      <c r="AQ234" s="51"/>
      <c r="AR234" s="48"/>
      <c r="AS234" s="52">
        <v>4918770</v>
      </c>
    </row>
    <row r="235" spans="1:45" x14ac:dyDescent="0.25">
      <c r="A235" s="42">
        <f t="shared" si="12"/>
        <v>224</v>
      </c>
      <c r="B235" s="68" t="s">
        <v>270</v>
      </c>
      <c r="C235" s="44"/>
      <c r="D235" s="44"/>
      <c r="E235" s="44">
        <f>F235+G235+H235+M235+O235+J235+K235+L235</f>
        <v>0</v>
      </c>
      <c r="F235" s="44"/>
      <c r="G235" s="44">
        <v>0</v>
      </c>
      <c r="H235" s="44">
        <v>0</v>
      </c>
      <c r="I235" s="44">
        <v>0</v>
      </c>
      <c r="J235" s="48"/>
      <c r="K235" s="48"/>
      <c r="L235" s="56"/>
      <c r="M235" s="44">
        <v>0</v>
      </c>
      <c r="N235" s="44">
        <v>0</v>
      </c>
      <c r="O235" s="44">
        <v>0</v>
      </c>
      <c r="P235" s="44"/>
      <c r="Q235" s="44">
        <f>R235+S235+T235+V235+W235+X235+Y235+Z235+AA235+AB235+AC235+AE235</f>
        <v>1439</v>
      </c>
      <c r="R235" s="44"/>
      <c r="S235" s="56"/>
      <c r="T235" s="44">
        <v>1439</v>
      </c>
      <c r="U235" s="44">
        <v>13523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55"/>
      <c r="AD235" s="48"/>
      <c r="AE235" s="44"/>
      <c r="AF235" s="44"/>
      <c r="AG235" s="48"/>
      <c r="AH235" s="50">
        <f>AI235+AJ235+AK235</f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/>
      <c r="AO235" s="44"/>
      <c r="AP235" s="45"/>
      <c r="AQ235" s="51"/>
      <c r="AR235" s="48"/>
      <c r="AS235" s="52">
        <v>2638115.6</v>
      </c>
    </row>
    <row r="236" spans="1:45" x14ac:dyDescent="0.25">
      <c r="A236" s="42">
        <f t="shared" si="12"/>
        <v>225</v>
      </c>
      <c r="B236" s="68" t="s">
        <v>271</v>
      </c>
      <c r="C236" s="44"/>
      <c r="D236" s="44"/>
      <c r="E236" s="44">
        <f>F236+G236+H236+M236+O236+J236+K236+L236</f>
        <v>0</v>
      </c>
      <c r="F236" s="44"/>
      <c r="G236" s="44">
        <v>0</v>
      </c>
      <c r="H236" s="44">
        <v>0</v>
      </c>
      <c r="I236" s="44">
        <v>0</v>
      </c>
      <c r="J236" s="48"/>
      <c r="K236" s="48"/>
      <c r="L236" s="56"/>
      <c r="M236" s="44">
        <v>0</v>
      </c>
      <c r="N236" s="44">
        <v>0</v>
      </c>
      <c r="O236" s="44">
        <v>0</v>
      </c>
      <c r="P236" s="44"/>
      <c r="Q236" s="44">
        <f>R236+S236+T236+V236+W236+X236+Y236+Z236+AA236+AB236+AC236+AE236</f>
        <v>1439</v>
      </c>
      <c r="R236" s="44"/>
      <c r="S236" s="56"/>
      <c r="T236" s="44">
        <v>1439</v>
      </c>
      <c r="U236" s="44">
        <v>13523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55"/>
      <c r="AD236" s="48"/>
      <c r="AE236" s="44"/>
      <c r="AF236" s="44"/>
      <c r="AG236" s="48"/>
      <c r="AH236" s="50">
        <f>AI236+AJ236+AK236</f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/>
      <c r="AO236" s="44"/>
      <c r="AP236" s="45"/>
      <c r="AQ236" s="51"/>
      <c r="AR236" s="48"/>
      <c r="AS236" s="52">
        <v>2638115.6</v>
      </c>
    </row>
    <row r="237" spans="1:45" ht="37.5" x14ac:dyDescent="0.25">
      <c r="A237" s="42">
        <f t="shared" si="12"/>
        <v>226</v>
      </c>
      <c r="B237" s="58" t="s">
        <v>272</v>
      </c>
      <c r="C237" s="44"/>
      <c r="D237" s="44"/>
      <c r="E237" s="44">
        <f>F237+G237+H237+M237+O237+J237+K237+L237</f>
        <v>0</v>
      </c>
      <c r="F237" s="44"/>
      <c r="G237" s="44">
        <v>0</v>
      </c>
      <c r="H237" s="44">
        <v>0</v>
      </c>
      <c r="I237" s="44">
        <v>0</v>
      </c>
      <c r="J237" s="48"/>
      <c r="K237" s="48"/>
      <c r="L237" s="56"/>
      <c r="M237" s="44">
        <v>0</v>
      </c>
      <c r="N237" s="44">
        <v>0</v>
      </c>
      <c r="O237" s="44">
        <v>0</v>
      </c>
      <c r="P237" s="44"/>
      <c r="Q237" s="44">
        <f>R237+S237+T237+V237+W237+X237+Y237+Z237+AA237+AB237+AC237+AE237</f>
        <v>0</v>
      </c>
      <c r="R237" s="44"/>
      <c r="S237" s="56"/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55"/>
      <c r="AD237" s="48"/>
      <c r="AE237" s="44"/>
      <c r="AF237" s="44"/>
      <c r="AG237" s="48"/>
      <c r="AH237" s="50">
        <f>AI237+AJ237+AK237</f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5">
        <v>0</v>
      </c>
      <c r="AQ237" s="51">
        <v>0</v>
      </c>
      <c r="AR237" s="44">
        <v>139</v>
      </c>
      <c r="AS237" s="52">
        <v>2234849.7999999998</v>
      </c>
    </row>
    <row r="238" spans="1:45" x14ac:dyDescent="0.25">
      <c r="A238" s="42">
        <f t="shared" si="12"/>
        <v>227</v>
      </c>
      <c r="B238" s="58" t="s">
        <v>273</v>
      </c>
      <c r="C238" s="44"/>
      <c r="D238" s="44"/>
      <c r="E238" s="44">
        <f>F238+G238+H238+M238+O238+J238+K238+L238</f>
        <v>0</v>
      </c>
      <c r="F238" s="44"/>
      <c r="G238" s="44">
        <v>0</v>
      </c>
      <c r="H238" s="44">
        <v>0</v>
      </c>
      <c r="I238" s="44">
        <v>0</v>
      </c>
      <c r="J238" s="48"/>
      <c r="K238" s="48"/>
      <c r="L238" s="56"/>
      <c r="M238" s="44">
        <v>0</v>
      </c>
      <c r="N238" s="44">
        <v>0</v>
      </c>
      <c r="O238" s="44">
        <v>0</v>
      </c>
      <c r="P238" s="44"/>
      <c r="Q238" s="44">
        <f>R238+S238+T238+V238+W238+X238+Y238+Z238+AA238+AB238+AC238+AE238</f>
        <v>1918</v>
      </c>
      <c r="R238" s="44"/>
      <c r="S238" s="56"/>
      <c r="T238" s="44">
        <v>1918</v>
      </c>
      <c r="U238" s="44">
        <v>18031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55"/>
      <c r="AD238" s="48"/>
      <c r="AE238" s="44"/>
      <c r="AF238" s="44"/>
      <c r="AG238" s="48"/>
      <c r="AH238" s="50">
        <f>AI238+AJ238+AK238</f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5">
        <v>0</v>
      </c>
      <c r="AQ238" s="51">
        <v>0</v>
      </c>
      <c r="AR238" s="44">
        <v>0</v>
      </c>
      <c r="AS238" s="52">
        <v>3517487.5</v>
      </c>
    </row>
    <row r="239" spans="1:45" ht="56.25" x14ac:dyDescent="0.25">
      <c r="A239" s="42">
        <f t="shared" si="12"/>
        <v>228</v>
      </c>
      <c r="B239" s="58" t="s">
        <v>274</v>
      </c>
      <c r="C239" s="44"/>
      <c r="D239" s="44"/>
      <c r="E239" s="44">
        <f>F239+G239+H239+M239+O239+J239+K239+L239</f>
        <v>0</v>
      </c>
      <c r="F239" s="44"/>
      <c r="G239" s="44">
        <v>0</v>
      </c>
      <c r="H239" s="44">
        <v>0</v>
      </c>
      <c r="I239" s="44">
        <v>0</v>
      </c>
      <c r="J239" s="48"/>
      <c r="K239" s="48"/>
      <c r="L239" s="56"/>
      <c r="M239" s="44">
        <v>0</v>
      </c>
      <c r="N239" s="44">
        <v>0</v>
      </c>
      <c r="O239" s="44">
        <v>0</v>
      </c>
      <c r="P239" s="44"/>
      <c r="Q239" s="44">
        <f>R239+S239+T239+V239+W239+X239+Y239+Z239+AA239+AB239+AC239+AE239</f>
        <v>0</v>
      </c>
      <c r="R239" s="44"/>
      <c r="S239" s="56"/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55"/>
      <c r="AD239" s="48"/>
      <c r="AE239" s="44"/>
      <c r="AF239" s="44"/>
      <c r="AG239" s="48"/>
      <c r="AH239" s="50">
        <f>AI239+AJ239+AK239</f>
        <v>100</v>
      </c>
      <c r="AI239" s="44">
        <v>0</v>
      </c>
      <c r="AJ239" s="44">
        <v>0</v>
      </c>
      <c r="AK239" s="44">
        <v>100</v>
      </c>
      <c r="AL239" s="44">
        <v>0</v>
      </c>
      <c r="AM239" s="44">
        <v>0</v>
      </c>
      <c r="AN239" s="44">
        <v>0</v>
      </c>
      <c r="AO239" s="44">
        <v>0</v>
      </c>
      <c r="AP239" s="44">
        <v>400</v>
      </c>
      <c r="AQ239" s="51">
        <v>0</v>
      </c>
      <c r="AR239" s="44">
        <v>220</v>
      </c>
      <c r="AS239" s="52">
        <v>29144583.800000001</v>
      </c>
    </row>
    <row r="240" spans="1:45" x14ac:dyDescent="0.25">
      <c r="A240" s="42">
        <f t="shared" si="12"/>
        <v>229</v>
      </c>
      <c r="B240" s="67" t="s">
        <v>275</v>
      </c>
      <c r="C240" s="44"/>
      <c r="D240" s="44"/>
      <c r="E240" s="44">
        <f>F240+G240+H240+M240+O240+J240+K240+L240</f>
        <v>85</v>
      </c>
      <c r="F240" s="44"/>
      <c r="G240" s="44">
        <v>0</v>
      </c>
      <c r="H240" s="44">
        <v>0</v>
      </c>
      <c r="I240" s="44">
        <v>0</v>
      </c>
      <c r="J240" s="48"/>
      <c r="K240" s="48"/>
      <c r="L240" s="56"/>
      <c r="M240" s="44">
        <v>85</v>
      </c>
      <c r="N240" s="44">
        <v>340</v>
      </c>
      <c r="O240" s="44">
        <v>0</v>
      </c>
      <c r="P240" s="44"/>
      <c r="Q240" s="44">
        <f>R240+S240+T240+V240+W240+X240+Y240+Z240+AA240+AB240+AC240+AE240</f>
        <v>2841</v>
      </c>
      <c r="R240" s="44"/>
      <c r="S240" s="56"/>
      <c r="T240" s="44">
        <v>2841</v>
      </c>
      <c r="U240" s="44">
        <v>26707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55"/>
      <c r="AD240" s="48"/>
      <c r="AE240" s="44"/>
      <c r="AF240" s="44"/>
      <c r="AG240" s="48"/>
      <c r="AH240" s="50">
        <f>AI240+AJ240+AK240</f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5">
        <v>0</v>
      </c>
      <c r="AQ240" s="51">
        <v>0</v>
      </c>
      <c r="AR240" s="48">
        <v>0</v>
      </c>
      <c r="AS240" s="52">
        <v>5276231.2</v>
      </c>
    </row>
    <row r="241" spans="1:45" ht="37.5" x14ac:dyDescent="0.25">
      <c r="A241" s="42">
        <f t="shared" si="12"/>
        <v>230</v>
      </c>
      <c r="B241" s="67" t="s">
        <v>276</v>
      </c>
      <c r="C241" s="44"/>
      <c r="D241" s="44"/>
      <c r="E241" s="44">
        <f>F241+G241+H241+M241+O241+J241+K241+L241</f>
        <v>0</v>
      </c>
      <c r="F241" s="44"/>
      <c r="G241" s="44">
        <v>0</v>
      </c>
      <c r="H241" s="44">
        <v>0</v>
      </c>
      <c r="I241" s="44">
        <v>0</v>
      </c>
      <c r="J241" s="48"/>
      <c r="K241" s="48"/>
      <c r="L241" s="56"/>
      <c r="M241" s="44">
        <v>0</v>
      </c>
      <c r="N241" s="44">
        <v>0</v>
      </c>
      <c r="O241" s="44">
        <v>0</v>
      </c>
      <c r="P241" s="44"/>
      <c r="Q241" s="44">
        <f>R241+S241+T241+V241+W241+X241+Y241+Z241+AA241+AB241+AC241+AE241</f>
        <v>4795</v>
      </c>
      <c r="R241" s="44"/>
      <c r="S241" s="56"/>
      <c r="T241" s="44">
        <v>4795</v>
      </c>
      <c r="U241" s="44">
        <v>45078</v>
      </c>
      <c r="V241" s="44">
        <v>0</v>
      </c>
      <c r="W241" s="44">
        <v>0</v>
      </c>
      <c r="X241" s="44">
        <v>0</v>
      </c>
      <c r="Y241" s="44">
        <v>0</v>
      </c>
      <c r="Z241" s="44">
        <v>0</v>
      </c>
      <c r="AA241" s="44">
        <v>0</v>
      </c>
      <c r="AB241" s="44">
        <v>0</v>
      </c>
      <c r="AC241" s="55"/>
      <c r="AD241" s="48"/>
      <c r="AE241" s="44"/>
      <c r="AF241" s="44"/>
      <c r="AG241" s="48"/>
      <c r="AH241" s="50">
        <f>AI241+AJ241+AK241</f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5">
        <v>0</v>
      </c>
      <c r="AQ241" s="51">
        <v>0</v>
      </c>
      <c r="AR241" s="48">
        <v>0</v>
      </c>
      <c r="AS241" s="52">
        <v>8793718.6999999993</v>
      </c>
    </row>
    <row r="242" spans="1:45" x14ac:dyDescent="0.25">
      <c r="A242" s="42">
        <f t="shared" si="12"/>
        <v>231</v>
      </c>
      <c r="B242" s="58" t="s">
        <v>277</v>
      </c>
      <c r="C242" s="44"/>
      <c r="D242" s="44"/>
      <c r="E242" s="44">
        <f>F242+G242+H242+M242+O242+J242+K242+L242</f>
        <v>135</v>
      </c>
      <c r="F242" s="44"/>
      <c r="G242" s="44">
        <v>0</v>
      </c>
      <c r="H242" s="44">
        <v>0</v>
      </c>
      <c r="I242" s="44">
        <v>0</v>
      </c>
      <c r="J242" s="48"/>
      <c r="K242" s="48"/>
      <c r="L242" s="56"/>
      <c r="M242" s="44">
        <v>135</v>
      </c>
      <c r="N242" s="44">
        <v>540</v>
      </c>
      <c r="O242" s="44">
        <v>0</v>
      </c>
      <c r="P242" s="44"/>
      <c r="Q242" s="44">
        <f>R242+S242+T242+V242+W242+X242+Y242+Z242+AA242+AB242+AC242+AE242</f>
        <v>1381</v>
      </c>
      <c r="R242" s="44"/>
      <c r="S242" s="56"/>
      <c r="T242" s="44">
        <v>1381</v>
      </c>
      <c r="U242" s="44">
        <v>12983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55"/>
      <c r="AD242" s="48"/>
      <c r="AE242" s="44"/>
      <c r="AF242" s="44"/>
      <c r="AG242" s="48"/>
      <c r="AH242" s="50">
        <f>AI242+AJ242+AK242</f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5">
        <v>0</v>
      </c>
      <c r="AQ242" s="51">
        <v>0</v>
      </c>
      <c r="AR242" s="48">
        <v>0</v>
      </c>
      <c r="AS242" s="52">
        <v>2638115.6</v>
      </c>
    </row>
    <row r="243" spans="1:45" x14ac:dyDescent="0.25">
      <c r="A243" s="42">
        <f t="shared" si="12"/>
        <v>232</v>
      </c>
      <c r="B243" s="58" t="s">
        <v>278</v>
      </c>
      <c r="C243" s="44"/>
      <c r="D243" s="44"/>
      <c r="E243" s="44">
        <f>F243+G243+H243+M243+O243+J243+K243+L243</f>
        <v>0</v>
      </c>
      <c r="F243" s="44"/>
      <c r="G243" s="44">
        <v>0</v>
      </c>
      <c r="H243" s="44">
        <v>0</v>
      </c>
      <c r="I243" s="44">
        <v>0</v>
      </c>
      <c r="J243" s="48"/>
      <c r="K243" s="48"/>
      <c r="L243" s="56"/>
      <c r="M243" s="44">
        <v>0</v>
      </c>
      <c r="N243" s="44">
        <v>0</v>
      </c>
      <c r="O243" s="44">
        <v>0</v>
      </c>
      <c r="P243" s="44"/>
      <c r="Q243" s="44">
        <f>R243+S243+T243+V243+W243+X243+Y243+Z243+AA243+AB243+AC243+AE243</f>
        <v>0</v>
      </c>
      <c r="R243" s="44"/>
      <c r="S243" s="56"/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55"/>
      <c r="AD243" s="48"/>
      <c r="AE243" s="44"/>
      <c r="AF243" s="44"/>
      <c r="AG243" s="48"/>
      <c r="AH243" s="50">
        <f>AI243+AJ243+AK243</f>
        <v>0</v>
      </c>
      <c r="AI243" s="44">
        <v>0</v>
      </c>
      <c r="AJ243" s="44">
        <v>0</v>
      </c>
      <c r="AK243" s="44">
        <v>0</v>
      </c>
      <c r="AL243" s="44">
        <v>50</v>
      </c>
      <c r="AM243" s="44">
        <v>0</v>
      </c>
      <c r="AN243" s="44">
        <v>0</v>
      </c>
      <c r="AO243" s="44">
        <v>50</v>
      </c>
      <c r="AP243" s="45">
        <v>0</v>
      </c>
      <c r="AQ243" s="51">
        <v>0</v>
      </c>
      <c r="AR243" s="48">
        <v>0</v>
      </c>
      <c r="AS243" s="52">
        <v>6273843.5</v>
      </c>
    </row>
    <row r="244" spans="1:45" x14ac:dyDescent="0.25">
      <c r="A244" s="42">
        <f t="shared" si="12"/>
        <v>233</v>
      </c>
      <c r="B244" s="58" t="s">
        <v>279</v>
      </c>
      <c r="C244" s="44"/>
      <c r="D244" s="44"/>
      <c r="E244" s="44">
        <f>F244+G244+H244+M244+O244+J244+K244+L244</f>
        <v>0</v>
      </c>
      <c r="F244" s="44"/>
      <c r="G244" s="44">
        <v>0</v>
      </c>
      <c r="H244" s="44">
        <v>0</v>
      </c>
      <c r="I244" s="44">
        <v>0</v>
      </c>
      <c r="J244" s="48"/>
      <c r="K244" s="48"/>
      <c r="L244" s="56"/>
      <c r="M244" s="44">
        <v>0</v>
      </c>
      <c r="N244" s="44">
        <v>0</v>
      </c>
      <c r="O244" s="44">
        <v>0</v>
      </c>
      <c r="P244" s="44"/>
      <c r="Q244" s="44">
        <f>R244+S244+T244+V244+W244+X244+Y244+Z244+AA244+AB244+AC244+AE244</f>
        <v>6714</v>
      </c>
      <c r="R244" s="44"/>
      <c r="S244" s="56"/>
      <c r="T244" s="44">
        <v>6714</v>
      </c>
      <c r="U244" s="44">
        <v>63109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55"/>
      <c r="AD244" s="48"/>
      <c r="AE244" s="44"/>
      <c r="AF244" s="44"/>
      <c r="AG244" s="48"/>
      <c r="AH244" s="50">
        <f>AI244+AJ244+AK244</f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5">
        <v>0</v>
      </c>
      <c r="AQ244" s="51">
        <v>0</v>
      </c>
      <c r="AR244" s="48">
        <v>0</v>
      </c>
      <c r="AS244" s="52">
        <v>12311206.199999999</v>
      </c>
    </row>
    <row r="245" spans="1:45" x14ac:dyDescent="0.25">
      <c r="A245" s="42">
        <f t="shared" si="12"/>
        <v>234</v>
      </c>
      <c r="B245" s="58" t="s">
        <v>280</v>
      </c>
      <c r="C245" s="44"/>
      <c r="D245" s="44"/>
      <c r="E245" s="44">
        <f>F245+G245+H245+M245+O245+J245+K245+L245</f>
        <v>0</v>
      </c>
      <c r="F245" s="44"/>
      <c r="G245" s="44">
        <v>0</v>
      </c>
      <c r="H245" s="44">
        <v>0</v>
      </c>
      <c r="I245" s="44">
        <v>0</v>
      </c>
      <c r="J245" s="48"/>
      <c r="K245" s="48"/>
      <c r="L245" s="56"/>
      <c r="M245" s="44">
        <v>0</v>
      </c>
      <c r="N245" s="44">
        <v>0</v>
      </c>
      <c r="O245" s="44">
        <v>0</v>
      </c>
      <c r="P245" s="44"/>
      <c r="Q245" s="44">
        <f>R245+S245+T245+V245+W245+X245+Y245+Z245+AA245+AB245+AC245+AE245</f>
        <v>10071</v>
      </c>
      <c r="R245" s="44"/>
      <c r="S245" s="56"/>
      <c r="T245" s="44">
        <v>10071</v>
      </c>
      <c r="U245" s="44">
        <v>94663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55"/>
      <c r="AD245" s="48"/>
      <c r="AE245" s="44"/>
      <c r="AF245" s="44"/>
      <c r="AG245" s="48"/>
      <c r="AH245" s="50">
        <f>AI245+AJ245+AK245</f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5">
        <v>0</v>
      </c>
      <c r="AQ245" s="51">
        <v>0</v>
      </c>
      <c r="AR245" s="48">
        <v>0</v>
      </c>
      <c r="AS245" s="52">
        <v>18466809.300000001</v>
      </c>
    </row>
    <row r="246" spans="1:45" x14ac:dyDescent="0.25">
      <c r="A246" s="42">
        <f t="shared" si="12"/>
        <v>235</v>
      </c>
      <c r="B246" s="58" t="s">
        <v>281</v>
      </c>
      <c r="C246" s="44"/>
      <c r="D246" s="44"/>
      <c r="E246" s="44">
        <f>F246+G246+H246+M246+O246+J246+K246+L246</f>
        <v>135</v>
      </c>
      <c r="F246" s="44"/>
      <c r="G246" s="44">
        <v>0</v>
      </c>
      <c r="H246" s="44">
        <v>0</v>
      </c>
      <c r="I246" s="44">
        <v>0</v>
      </c>
      <c r="J246" s="48"/>
      <c r="K246" s="48"/>
      <c r="L246" s="56"/>
      <c r="M246" s="44">
        <v>135</v>
      </c>
      <c r="N246" s="44">
        <v>540</v>
      </c>
      <c r="O246" s="44">
        <v>0</v>
      </c>
      <c r="P246" s="44"/>
      <c r="Q246" s="44">
        <f>R246+S246+T246+V246+W246+X246+Y246+Z246+AA246+AB246+AC246+AE246</f>
        <v>1381</v>
      </c>
      <c r="R246" s="44"/>
      <c r="S246" s="56"/>
      <c r="T246" s="44">
        <v>1381</v>
      </c>
      <c r="U246" s="44">
        <v>12983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55"/>
      <c r="AD246" s="48"/>
      <c r="AE246" s="44"/>
      <c r="AF246" s="44"/>
      <c r="AG246" s="48"/>
      <c r="AH246" s="50">
        <f>AI246+AJ246+AK246</f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5">
        <v>0</v>
      </c>
      <c r="AQ246" s="51">
        <v>0</v>
      </c>
      <c r="AR246" s="48">
        <v>0</v>
      </c>
      <c r="AS246" s="52">
        <v>2638115.6</v>
      </c>
    </row>
    <row r="247" spans="1:45" x14ac:dyDescent="0.25">
      <c r="A247" s="42">
        <f t="shared" si="12"/>
        <v>236</v>
      </c>
      <c r="B247" s="58" t="s">
        <v>282</v>
      </c>
      <c r="C247" s="44"/>
      <c r="D247" s="44"/>
      <c r="E247" s="44">
        <f>F247+G247+H247+M247+O247+J247+K247+L247</f>
        <v>0</v>
      </c>
      <c r="F247" s="44"/>
      <c r="G247" s="44">
        <v>0</v>
      </c>
      <c r="H247" s="44">
        <v>0</v>
      </c>
      <c r="I247" s="44">
        <v>0</v>
      </c>
      <c r="J247" s="48"/>
      <c r="K247" s="48"/>
      <c r="L247" s="56"/>
      <c r="M247" s="44">
        <v>0</v>
      </c>
      <c r="N247" s="44">
        <v>0</v>
      </c>
      <c r="O247" s="44">
        <v>0</v>
      </c>
      <c r="P247" s="44"/>
      <c r="Q247" s="44">
        <f>R247+S247+T247+V247+W247+X247+Y247+Z247+AA247+AB247+AC247+AE247</f>
        <v>3987</v>
      </c>
      <c r="R247" s="44"/>
      <c r="S247" s="56"/>
      <c r="T247" s="44">
        <v>0</v>
      </c>
      <c r="U247" s="44">
        <v>0</v>
      </c>
      <c r="V247" s="44">
        <v>1487</v>
      </c>
      <c r="W247" s="44">
        <v>500</v>
      </c>
      <c r="X247" s="44">
        <v>2000</v>
      </c>
      <c r="Y247" s="44">
        <v>0</v>
      </c>
      <c r="Z247" s="44">
        <v>0</v>
      </c>
      <c r="AA247" s="44">
        <v>0</v>
      </c>
      <c r="AB247" s="44">
        <v>0</v>
      </c>
      <c r="AC247" s="55"/>
      <c r="AD247" s="48"/>
      <c r="AE247" s="44"/>
      <c r="AF247" s="44"/>
      <c r="AG247" s="48"/>
      <c r="AH247" s="50">
        <f>AI247+AJ247+AK247</f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5">
        <v>0</v>
      </c>
      <c r="AQ247" s="51">
        <v>0</v>
      </c>
      <c r="AR247" s="48">
        <v>0</v>
      </c>
      <c r="AS247" s="52">
        <v>11128308.199999999</v>
      </c>
    </row>
    <row r="248" spans="1:45" x14ac:dyDescent="0.25">
      <c r="A248" s="42">
        <f t="shared" si="12"/>
        <v>237</v>
      </c>
      <c r="B248" s="58" t="s">
        <v>283</v>
      </c>
      <c r="C248" s="44"/>
      <c r="D248" s="44"/>
      <c r="E248" s="44">
        <f>F248+G248+H248+M248+O248+J248+K248+L248</f>
        <v>0</v>
      </c>
      <c r="F248" s="61"/>
      <c r="G248" s="44">
        <v>0</v>
      </c>
      <c r="H248" s="44">
        <v>0</v>
      </c>
      <c r="I248" s="44">
        <v>0</v>
      </c>
      <c r="J248" s="48"/>
      <c r="K248" s="48"/>
      <c r="L248" s="56"/>
      <c r="M248" s="44">
        <v>0</v>
      </c>
      <c r="N248" s="44">
        <v>0</v>
      </c>
      <c r="O248" s="44">
        <v>0</v>
      </c>
      <c r="P248" s="61"/>
      <c r="Q248" s="44">
        <f>R248+S248+T248+V248+W248+X248+Y248+Z248+AA248+AB248+AC248+AE248</f>
        <v>0</v>
      </c>
      <c r="R248" s="44"/>
      <c r="S248" s="56"/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55"/>
      <c r="AD248" s="48"/>
      <c r="AE248" s="44"/>
      <c r="AF248" s="44"/>
      <c r="AG248" s="48"/>
      <c r="AH248" s="50">
        <f>AI248+AJ248+AK248</f>
        <v>0</v>
      </c>
      <c r="AI248" s="44">
        <v>0</v>
      </c>
      <c r="AJ248" s="44">
        <v>0</v>
      </c>
      <c r="AK248" s="44">
        <v>0</v>
      </c>
      <c r="AL248" s="44">
        <v>520</v>
      </c>
      <c r="AM248" s="44">
        <v>520</v>
      </c>
      <c r="AN248" s="44">
        <v>0</v>
      </c>
      <c r="AO248" s="44">
        <v>0</v>
      </c>
      <c r="AP248" s="45">
        <v>0</v>
      </c>
      <c r="AQ248" s="51">
        <v>0</v>
      </c>
      <c r="AR248" s="44">
        <v>540</v>
      </c>
      <c r="AS248" s="52">
        <v>25389849.600000001</v>
      </c>
    </row>
    <row r="249" spans="1:45" x14ac:dyDescent="0.25">
      <c r="A249" s="42">
        <f t="shared" si="12"/>
        <v>238</v>
      </c>
      <c r="B249" s="58" t="s">
        <v>284</v>
      </c>
      <c r="C249" s="61"/>
      <c r="D249" s="44"/>
      <c r="E249" s="44">
        <f>F249+G249+H249+M249+O249+J249+K249+L249</f>
        <v>0</v>
      </c>
      <c r="F249" s="61"/>
      <c r="G249" s="44">
        <v>0</v>
      </c>
      <c r="H249" s="44">
        <v>0</v>
      </c>
      <c r="I249" s="44">
        <v>0</v>
      </c>
      <c r="J249" s="48"/>
      <c r="K249" s="48"/>
      <c r="L249" s="56"/>
      <c r="M249" s="44">
        <v>0</v>
      </c>
      <c r="N249" s="44">
        <v>0</v>
      </c>
      <c r="O249" s="44">
        <v>0</v>
      </c>
      <c r="P249" s="69"/>
      <c r="Q249" s="44">
        <f>R249+S249+T249+V249+W249+X249+Y249+Z249+AA249+AB249+AC249+AE249</f>
        <v>504</v>
      </c>
      <c r="R249" s="44"/>
      <c r="S249" s="56"/>
      <c r="T249" s="44">
        <v>0</v>
      </c>
      <c r="U249" s="44">
        <v>0</v>
      </c>
      <c r="V249" s="44">
        <v>0</v>
      </c>
      <c r="W249" s="44">
        <v>0</v>
      </c>
      <c r="X249" s="44">
        <v>0</v>
      </c>
      <c r="Y249" s="44">
        <v>0</v>
      </c>
      <c r="Z249" s="44">
        <v>0</v>
      </c>
      <c r="AA249" s="44">
        <v>0</v>
      </c>
      <c r="AB249" s="44">
        <v>0</v>
      </c>
      <c r="AC249" s="55"/>
      <c r="AD249" s="44">
        <v>42</v>
      </c>
      <c r="AE249" s="44">
        <v>504</v>
      </c>
      <c r="AF249" s="44">
        <v>6552</v>
      </c>
      <c r="AG249" s="48"/>
      <c r="AH249" s="50">
        <f>AI249+AJ249+AK249</f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5">
        <v>0</v>
      </c>
      <c r="AQ249" s="51">
        <v>0</v>
      </c>
      <c r="AR249" s="48"/>
      <c r="AS249" s="52">
        <v>34272725.799999997</v>
      </c>
    </row>
    <row r="250" spans="1:45" ht="37.5" x14ac:dyDescent="0.25">
      <c r="A250" s="42">
        <f t="shared" si="12"/>
        <v>239</v>
      </c>
      <c r="B250" s="70" t="s">
        <v>285</v>
      </c>
      <c r="C250" s="61"/>
      <c r="D250" s="44"/>
      <c r="E250" s="44">
        <f>F250+G250+H250+M250+O250+J250+K250+L250</f>
        <v>1065</v>
      </c>
      <c r="F250" s="61"/>
      <c r="G250" s="44">
        <v>0</v>
      </c>
      <c r="H250" s="44">
        <v>0</v>
      </c>
      <c r="I250" s="44">
        <v>0</v>
      </c>
      <c r="J250" s="48"/>
      <c r="K250" s="48"/>
      <c r="L250" s="56"/>
      <c r="M250" s="44">
        <v>0</v>
      </c>
      <c r="N250" s="44">
        <v>0</v>
      </c>
      <c r="O250" s="44">
        <v>1065</v>
      </c>
      <c r="P250" s="69"/>
      <c r="Q250" s="44">
        <f>R250+S250+T250+V250+W250+X250+Y250+Z250+AA250+AB250+AC250+AE250</f>
        <v>2436</v>
      </c>
      <c r="R250" s="44"/>
      <c r="S250" s="56"/>
      <c r="T250" s="44">
        <v>0</v>
      </c>
      <c r="U250" s="44">
        <v>0</v>
      </c>
      <c r="V250" s="44">
        <v>936</v>
      </c>
      <c r="W250" s="44">
        <v>0</v>
      </c>
      <c r="X250" s="44">
        <v>0</v>
      </c>
      <c r="Y250" s="44">
        <v>1500</v>
      </c>
      <c r="Z250" s="44">
        <v>0</v>
      </c>
      <c r="AA250" s="44">
        <v>0</v>
      </c>
      <c r="AB250" s="44">
        <v>0</v>
      </c>
      <c r="AC250" s="55"/>
      <c r="AD250" s="48"/>
      <c r="AE250" s="44"/>
      <c r="AF250" s="44"/>
      <c r="AG250" s="48"/>
      <c r="AH250" s="50">
        <f>AI250+AJ250+AK250</f>
        <v>0</v>
      </c>
      <c r="AI250" s="44">
        <v>0</v>
      </c>
      <c r="AJ250" s="44">
        <v>0</v>
      </c>
      <c r="AK250" s="44">
        <v>0</v>
      </c>
      <c r="AL250" s="44">
        <v>80</v>
      </c>
      <c r="AM250" s="44">
        <v>80</v>
      </c>
      <c r="AN250" s="44">
        <v>0</v>
      </c>
      <c r="AO250" s="44">
        <v>0</v>
      </c>
      <c r="AP250" s="45">
        <v>0</v>
      </c>
      <c r="AQ250" s="51">
        <v>0</v>
      </c>
      <c r="AR250" s="48"/>
      <c r="AS250" s="52">
        <v>3776623</v>
      </c>
    </row>
    <row r="251" spans="1:45" x14ac:dyDescent="0.25">
      <c r="A251" s="42">
        <f t="shared" si="12"/>
        <v>240</v>
      </c>
      <c r="B251" s="70" t="s">
        <v>286</v>
      </c>
      <c r="C251" s="61"/>
      <c r="D251" s="44"/>
      <c r="E251" s="44">
        <f>F251+G251+H251+M251+O251+J251+K251+L251</f>
        <v>0</v>
      </c>
      <c r="F251" s="44"/>
      <c r="G251" s="44">
        <v>0</v>
      </c>
      <c r="H251" s="44">
        <v>0</v>
      </c>
      <c r="I251" s="44">
        <v>0</v>
      </c>
      <c r="J251" s="48"/>
      <c r="K251" s="48"/>
      <c r="L251" s="56"/>
      <c r="M251" s="44">
        <v>0</v>
      </c>
      <c r="N251" s="44">
        <v>0</v>
      </c>
      <c r="O251" s="44">
        <v>0</v>
      </c>
      <c r="P251" s="71"/>
      <c r="Q251" s="44">
        <f>R251+S251+T251+V251+W251+X251+Y251+Z251+AA251+AB251+AC251+AE251</f>
        <v>2877</v>
      </c>
      <c r="R251" s="44"/>
      <c r="S251" s="56"/>
      <c r="T251" s="44">
        <v>2877</v>
      </c>
      <c r="U251" s="44">
        <v>27047</v>
      </c>
      <c r="V251" s="44">
        <v>0</v>
      </c>
      <c r="W251" s="44">
        <v>0</v>
      </c>
      <c r="X251" s="44">
        <v>0</v>
      </c>
      <c r="Y251" s="44">
        <v>0</v>
      </c>
      <c r="Z251" s="44">
        <v>0</v>
      </c>
      <c r="AA251" s="44">
        <v>0</v>
      </c>
      <c r="AB251" s="44">
        <v>0</v>
      </c>
      <c r="AC251" s="55"/>
      <c r="AD251" s="48"/>
      <c r="AE251" s="44"/>
      <c r="AF251" s="44"/>
      <c r="AG251" s="48"/>
      <c r="AH251" s="50">
        <f>AI251+AJ251+AK251</f>
        <v>0</v>
      </c>
      <c r="AI251" s="44">
        <v>0</v>
      </c>
      <c r="AJ251" s="44">
        <v>0</v>
      </c>
      <c r="AK251" s="44">
        <v>0</v>
      </c>
      <c r="AL251" s="44">
        <v>300</v>
      </c>
      <c r="AM251" s="44">
        <v>300</v>
      </c>
      <c r="AN251" s="44">
        <v>0</v>
      </c>
      <c r="AO251" s="44">
        <v>0</v>
      </c>
      <c r="AP251" s="45">
        <v>0</v>
      </c>
      <c r="AQ251" s="51">
        <v>0</v>
      </c>
      <c r="AR251" s="48"/>
      <c r="AS251" s="52">
        <v>8934307.1999999993</v>
      </c>
    </row>
    <row r="252" spans="1:45" x14ac:dyDescent="0.25">
      <c r="A252" s="42">
        <f t="shared" si="12"/>
        <v>241</v>
      </c>
      <c r="B252" s="70" t="s">
        <v>287</v>
      </c>
      <c r="C252" s="44"/>
      <c r="D252" s="44"/>
      <c r="E252" s="44">
        <f>F252+G252+H252+M252+O252+J252+K252+L252</f>
        <v>0</v>
      </c>
      <c r="F252" s="44"/>
      <c r="G252" s="44">
        <v>0</v>
      </c>
      <c r="H252" s="44">
        <v>0</v>
      </c>
      <c r="I252" s="44">
        <v>0</v>
      </c>
      <c r="J252" s="48"/>
      <c r="K252" s="48"/>
      <c r="L252" s="56"/>
      <c r="M252" s="44">
        <v>0</v>
      </c>
      <c r="N252" s="44">
        <v>0</v>
      </c>
      <c r="O252" s="44">
        <v>0</v>
      </c>
      <c r="P252" s="71"/>
      <c r="Q252" s="44">
        <f>R252+S252+T252+V252+W252+X252+Y252+Z252+AA252+AB252+AC252+AE252</f>
        <v>2830</v>
      </c>
      <c r="R252" s="44"/>
      <c r="S252" s="56"/>
      <c r="T252" s="44">
        <v>959</v>
      </c>
      <c r="U252" s="44">
        <v>9016</v>
      </c>
      <c r="V252" s="44">
        <v>871</v>
      </c>
      <c r="W252" s="44">
        <v>1000</v>
      </c>
      <c r="X252" s="44">
        <v>0</v>
      </c>
      <c r="Y252" s="44">
        <v>0</v>
      </c>
      <c r="Z252" s="44">
        <v>0</v>
      </c>
      <c r="AA252" s="44">
        <v>0</v>
      </c>
      <c r="AB252" s="44">
        <v>0</v>
      </c>
      <c r="AC252" s="55"/>
      <c r="AD252" s="48"/>
      <c r="AE252" s="44"/>
      <c r="AF252" s="44"/>
      <c r="AG252" s="48"/>
      <c r="AH252" s="50">
        <f>AI252+AJ252+AK252</f>
        <v>0</v>
      </c>
      <c r="AI252" s="44">
        <v>0</v>
      </c>
      <c r="AJ252" s="44">
        <v>0</v>
      </c>
      <c r="AK252" s="44">
        <v>0</v>
      </c>
      <c r="AL252" s="44">
        <v>300</v>
      </c>
      <c r="AM252" s="44">
        <v>300</v>
      </c>
      <c r="AN252" s="44">
        <v>0</v>
      </c>
      <c r="AO252" s="44">
        <v>0</v>
      </c>
      <c r="AP252" s="45">
        <v>0</v>
      </c>
      <c r="AQ252" s="51">
        <v>0</v>
      </c>
      <c r="AR252" s="48"/>
      <c r="AS252" s="52">
        <v>10439569</v>
      </c>
    </row>
    <row r="253" spans="1:45" x14ac:dyDescent="0.25">
      <c r="A253" s="42">
        <f t="shared" si="12"/>
        <v>242</v>
      </c>
      <c r="B253" s="70" t="s">
        <v>288</v>
      </c>
      <c r="C253" s="44"/>
      <c r="D253" s="44"/>
      <c r="E253" s="44">
        <f>F253+G253+H253+M253+O253+J253+K253+L253</f>
        <v>0</v>
      </c>
      <c r="F253" s="44"/>
      <c r="G253" s="44">
        <v>0</v>
      </c>
      <c r="H253" s="44">
        <v>0</v>
      </c>
      <c r="I253" s="44">
        <v>0</v>
      </c>
      <c r="J253" s="48"/>
      <c r="K253" s="48"/>
      <c r="L253" s="56"/>
      <c r="M253" s="44">
        <v>0</v>
      </c>
      <c r="N253" s="44">
        <v>0</v>
      </c>
      <c r="O253" s="44">
        <v>0</v>
      </c>
      <c r="P253" s="71"/>
      <c r="Q253" s="44">
        <f>R253+S253+T253+V253+W253+X253+Y253+Z253+AA253+AB253+AC253+AE253</f>
        <v>0</v>
      </c>
      <c r="R253" s="44"/>
      <c r="S253" s="56"/>
      <c r="T253" s="44">
        <v>0</v>
      </c>
      <c r="U253" s="44">
        <v>0</v>
      </c>
      <c r="V253" s="44">
        <v>0</v>
      </c>
      <c r="W253" s="44">
        <v>0</v>
      </c>
      <c r="X253" s="44">
        <v>0</v>
      </c>
      <c r="Y253" s="44">
        <v>0</v>
      </c>
      <c r="Z253" s="44">
        <v>0</v>
      </c>
      <c r="AA253" s="44">
        <v>0</v>
      </c>
      <c r="AB253" s="44">
        <v>0</v>
      </c>
      <c r="AC253" s="55"/>
      <c r="AD253" s="48"/>
      <c r="AE253" s="44"/>
      <c r="AF253" s="44"/>
      <c r="AG253" s="48"/>
      <c r="AH253" s="50">
        <f>AI253+AJ253+AK253</f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5">
        <v>0</v>
      </c>
      <c r="AQ253" s="50">
        <v>50</v>
      </c>
      <c r="AR253" s="48"/>
      <c r="AS253" s="52">
        <v>1525000</v>
      </c>
    </row>
    <row r="254" spans="1:45" x14ac:dyDescent="0.25">
      <c r="A254" s="42">
        <f t="shared" si="12"/>
        <v>243</v>
      </c>
      <c r="B254" s="70" t="s">
        <v>289</v>
      </c>
      <c r="C254" s="44"/>
      <c r="D254" s="44"/>
      <c r="E254" s="44">
        <f>F254+G254+H254+M254+O254+J254+K254+L254</f>
        <v>0</v>
      </c>
      <c r="F254" s="44"/>
      <c r="G254" s="44">
        <v>0</v>
      </c>
      <c r="H254" s="44">
        <v>0</v>
      </c>
      <c r="I254" s="44">
        <v>0</v>
      </c>
      <c r="J254" s="48"/>
      <c r="K254" s="48"/>
      <c r="L254" s="56"/>
      <c r="M254" s="44">
        <v>0</v>
      </c>
      <c r="N254" s="44">
        <v>0</v>
      </c>
      <c r="O254" s="44">
        <v>0</v>
      </c>
      <c r="P254" s="71"/>
      <c r="Q254" s="44">
        <f>R254+S254+T254+V254+W254+X254+Y254+Z254+AA254+AB254+AC254+AE254</f>
        <v>1918</v>
      </c>
      <c r="R254" s="44"/>
      <c r="S254" s="56"/>
      <c r="T254" s="44">
        <v>1918</v>
      </c>
      <c r="U254" s="44">
        <v>18031</v>
      </c>
      <c r="V254" s="44">
        <v>0</v>
      </c>
      <c r="W254" s="44">
        <v>0</v>
      </c>
      <c r="X254" s="44">
        <v>0</v>
      </c>
      <c r="Y254" s="44">
        <v>0</v>
      </c>
      <c r="Z254" s="44">
        <v>0</v>
      </c>
      <c r="AA254" s="44">
        <v>0</v>
      </c>
      <c r="AB254" s="44">
        <v>0</v>
      </c>
      <c r="AC254" s="55"/>
      <c r="AD254" s="48"/>
      <c r="AE254" s="44"/>
      <c r="AF254" s="44"/>
      <c r="AG254" s="48"/>
      <c r="AH254" s="50">
        <f>AI254+AJ254+AK254</f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/>
      <c r="AO254" s="44"/>
      <c r="AP254" s="45"/>
      <c r="AQ254" s="51"/>
      <c r="AR254" s="48"/>
      <c r="AS254" s="52">
        <v>3517487.5</v>
      </c>
    </row>
    <row r="255" spans="1:45" x14ac:dyDescent="0.25">
      <c r="A255" s="42">
        <f t="shared" si="12"/>
        <v>244</v>
      </c>
      <c r="B255" s="70" t="s">
        <v>290</v>
      </c>
      <c r="C255" s="44"/>
      <c r="D255" s="44"/>
      <c r="E255" s="44">
        <f>F255+G255+H255+M255+O255+J255+K255+L255</f>
        <v>0</v>
      </c>
      <c r="F255" s="44"/>
      <c r="G255" s="44">
        <v>0</v>
      </c>
      <c r="H255" s="44">
        <v>0</v>
      </c>
      <c r="I255" s="44">
        <v>0</v>
      </c>
      <c r="J255" s="48"/>
      <c r="K255" s="48"/>
      <c r="L255" s="56"/>
      <c r="M255" s="44">
        <v>0</v>
      </c>
      <c r="N255" s="44">
        <v>0</v>
      </c>
      <c r="O255" s="44">
        <v>0</v>
      </c>
      <c r="P255" s="71"/>
      <c r="Q255" s="44">
        <f>R255+S255+T255+V255+W255+X255+Y255+Z255+AA255+AB255+AC255+AE255</f>
        <v>0</v>
      </c>
      <c r="R255" s="44"/>
      <c r="S255" s="56"/>
      <c r="T255" s="44">
        <v>0</v>
      </c>
      <c r="U255" s="44">
        <v>0</v>
      </c>
      <c r="V255" s="44">
        <v>0</v>
      </c>
      <c r="W255" s="44">
        <v>0</v>
      </c>
      <c r="X255" s="44">
        <v>0</v>
      </c>
      <c r="Y255" s="44">
        <v>0</v>
      </c>
      <c r="Z255" s="44">
        <v>0</v>
      </c>
      <c r="AA255" s="44">
        <v>0</v>
      </c>
      <c r="AB255" s="44">
        <v>0</v>
      </c>
      <c r="AC255" s="55"/>
      <c r="AD255" s="48"/>
      <c r="AE255" s="44"/>
      <c r="AF255" s="44"/>
      <c r="AG255" s="48"/>
      <c r="AH255" s="50">
        <f>AI255+AJ255+AK255</f>
        <v>50</v>
      </c>
      <c r="AI255" s="44">
        <v>0</v>
      </c>
      <c r="AJ255" s="44">
        <v>0</v>
      </c>
      <c r="AK255" s="44">
        <v>50</v>
      </c>
      <c r="AL255" s="44">
        <v>100</v>
      </c>
      <c r="AM255" s="44">
        <v>100</v>
      </c>
      <c r="AN255" s="44"/>
      <c r="AO255" s="44"/>
      <c r="AP255" s="45"/>
      <c r="AQ255" s="51"/>
      <c r="AR255" s="48"/>
      <c r="AS255" s="52">
        <v>9288892.1999999993</v>
      </c>
    </row>
    <row r="256" spans="1:45" x14ac:dyDescent="0.25">
      <c r="A256" s="42">
        <f t="shared" ref="A256:A299" si="13">A255+1</f>
        <v>245</v>
      </c>
      <c r="B256" s="70" t="s">
        <v>291</v>
      </c>
      <c r="C256" s="44"/>
      <c r="D256" s="44"/>
      <c r="E256" s="44">
        <f>F256+G256+H256+M256+O256+J256+K256+L256</f>
        <v>0</v>
      </c>
      <c r="F256" s="61"/>
      <c r="G256" s="44">
        <v>0</v>
      </c>
      <c r="H256" s="44">
        <v>0</v>
      </c>
      <c r="I256" s="44">
        <v>0</v>
      </c>
      <c r="J256" s="48"/>
      <c r="K256" s="48"/>
      <c r="L256" s="56"/>
      <c r="M256" s="44">
        <v>0</v>
      </c>
      <c r="N256" s="44">
        <v>0</v>
      </c>
      <c r="O256" s="44">
        <v>0</v>
      </c>
      <c r="P256" s="69"/>
      <c r="Q256" s="44">
        <f>R256+S256+T256+V256+W256+X256+Y256+Z256+AA256+AB256+AC256+AE256</f>
        <v>3117</v>
      </c>
      <c r="R256" s="44"/>
      <c r="S256" s="56"/>
      <c r="T256" s="44">
        <v>3117</v>
      </c>
      <c r="U256" s="44">
        <v>29300</v>
      </c>
      <c r="V256" s="44">
        <v>0</v>
      </c>
      <c r="W256" s="44">
        <v>0</v>
      </c>
      <c r="X256" s="44">
        <v>0</v>
      </c>
      <c r="Y256" s="44">
        <v>0</v>
      </c>
      <c r="Z256" s="44">
        <v>0</v>
      </c>
      <c r="AA256" s="44">
        <v>0</v>
      </c>
      <c r="AB256" s="44">
        <v>0</v>
      </c>
      <c r="AC256" s="55"/>
      <c r="AD256" s="44"/>
      <c r="AE256" s="44"/>
      <c r="AF256" s="44"/>
      <c r="AG256" s="48"/>
      <c r="AH256" s="50">
        <f>AI256+AJ256+AK256</f>
        <v>0</v>
      </c>
      <c r="AI256" s="44">
        <v>0</v>
      </c>
      <c r="AJ256" s="44">
        <v>0</v>
      </c>
      <c r="AK256" s="44">
        <v>0</v>
      </c>
      <c r="AL256" s="44">
        <v>0</v>
      </c>
      <c r="AM256" s="44">
        <v>0</v>
      </c>
      <c r="AN256" s="44"/>
      <c r="AO256" s="44"/>
      <c r="AP256" s="45"/>
      <c r="AQ256" s="51"/>
      <c r="AR256" s="48"/>
      <c r="AS256" s="52">
        <v>5715917.2000000002</v>
      </c>
    </row>
    <row r="257" spans="1:45" x14ac:dyDescent="0.25">
      <c r="A257" s="42">
        <f t="shared" si="13"/>
        <v>246</v>
      </c>
      <c r="B257" s="70" t="s">
        <v>292</v>
      </c>
      <c r="C257" s="44"/>
      <c r="D257" s="44"/>
      <c r="E257" s="44">
        <f>F257+G257+H257+M257+O257+J257+K257+L257</f>
        <v>0</v>
      </c>
      <c r="F257" s="44"/>
      <c r="G257" s="44">
        <v>0</v>
      </c>
      <c r="H257" s="44">
        <v>0</v>
      </c>
      <c r="I257" s="44">
        <v>0</v>
      </c>
      <c r="J257" s="48"/>
      <c r="K257" s="48"/>
      <c r="L257" s="56"/>
      <c r="M257" s="44">
        <v>0</v>
      </c>
      <c r="N257" s="44">
        <v>0</v>
      </c>
      <c r="O257" s="44">
        <v>0</v>
      </c>
      <c r="P257" s="71"/>
      <c r="Q257" s="44">
        <f>R257+S257+T257+V257+W257+X257+Y257+Z257+AA257+AB257+AC257+AE257</f>
        <v>4025</v>
      </c>
      <c r="R257" s="44"/>
      <c r="S257" s="56"/>
      <c r="T257" s="44">
        <v>3357</v>
      </c>
      <c r="U257" s="44">
        <v>31554</v>
      </c>
      <c r="V257" s="44">
        <v>668</v>
      </c>
      <c r="W257" s="44">
        <v>0</v>
      </c>
      <c r="X257" s="44">
        <v>0</v>
      </c>
      <c r="Y257" s="44">
        <v>0</v>
      </c>
      <c r="Z257" s="44">
        <v>0</v>
      </c>
      <c r="AA257" s="44">
        <v>0</v>
      </c>
      <c r="AB257" s="44">
        <v>0</v>
      </c>
      <c r="AC257" s="55"/>
      <c r="AD257" s="44"/>
      <c r="AE257" s="44"/>
      <c r="AF257" s="44"/>
      <c r="AG257" s="48"/>
      <c r="AH257" s="50">
        <f>AI257+AJ257+AK257</f>
        <v>0</v>
      </c>
      <c r="AI257" s="44">
        <v>0</v>
      </c>
      <c r="AJ257" s="44">
        <v>0</v>
      </c>
      <c r="AK257" s="44">
        <v>0</v>
      </c>
      <c r="AL257" s="44">
        <v>0</v>
      </c>
      <c r="AM257" s="44">
        <v>0</v>
      </c>
      <c r="AN257" s="44"/>
      <c r="AO257" s="44"/>
      <c r="AP257" s="45"/>
      <c r="AQ257" s="51"/>
      <c r="AR257" s="48"/>
      <c r="AS257" s="52">
        <v>7223400.6999999993</v>
      </c>
    </row>
    <row r="258" spans="1:45" x14ac:dyDescent="0.25">
      <c r="A258" s="42">
        <f t="shared" si="13"/>
        <v>247</v>
      </c>
      <c r="B258" s="70" t="s">
        <v>293</v>
      </c>
      <c r="C258" s="44"/>
      <c r="D258" s="44"/>
      <c r="E258" s="44">
        <f>F258+G258+H258+M258+O258+J258+K258+L258</f>
        <v>0</v>
      </c>
      <c r="F258" s="44"/>
      <c r="G258" s="44">
        <v>0</v>
      </c>
      <c r="H258" s="44">
        <v>0</v>
      </c>
      <c r="I258" s="44">
        <v>0</v>
      </c>
      <c r="J258" s="48"/>
      <c r="K258" s="48"/>
      <c r="L258" s="56"/>
      <c r="M258" s="44">
        <v>0</v>
      </c>
      <c r="N258" s="44">
        <v>0</v>
      </c>
      <c r="O258" s="44">
        <v>0</v>
      </c>
      <c r="P258" s="71"/>
      <c r="Q258" s="44">
        <f>R258+S258+T258+V258+W258+X258+Y258+Z258+AA258+AB258+AC258+AE258</f>
        <v>2398</v>
      </c>
      <c r="R258" s="44"/>
      <c r="S258" s="56"/>
      <c r="T258" s="44">
        <v>2398</v>
      </c>
      <c r="U258" s="44">
        <v>22539</v>
      </c>
      <c r="V258" s="44">
        <v>0</v>
      </c>
      <c r="W258" s="44">
        <v>0</v>
      </c>
      <c r="X258" s="44">
        <v>0</v>
      </c>
      <c r="Y258" s="44">
        <v>0</v>
      </c>
      <c r="Z258" s="44">
        <v>0</v>
      </c>
      <c r="AA258" s="44">
        <v>0</v>
      </c>
      <c r="AB258" s="44">
        <v>0</v>
      </c>
      <c r="AC258" s="55"/>
      <c r="AD258" s="48"/>
      <c r="AE258" s="44"/>
      <c r="AF258" s="44"/>
      <c r="AG258" s="48"/>
      <c r="AH258" s="50">
        <f>AI258+AJ258+AK258</f>
        <v>0</v>
      </c>
      <c r="AI258" s="44">
        <v>0</v>
      </c>
      <c r="AJ258" s="44">
        <v>0</v>
      </c>
      <c r="AK258" s="44">
        <v>0</v>
      </c>
      <c r="AL258" s="44">
        <v>0</v>
      </c>
      <c r="AM258" s="44">
        <v>0</v>
      </c>
      <c r="AN258" s="44"/>
      <c r="AO258" s="44"/>
      <c r="AP258" s="45"/>
      <c r="AQ258" s="51"/>
      <c r="AR258" s="48"/>
      <c r="AS258" s="52">
        <v>4396859.4000000004</v>
      </c>
    </row>
    <row r="259" spans="1:45" x14ac:dyDescent="0.25">
      <c r="A259" s="42">
        <f t="shared" si="13"/>
        <v>248</v>
      </c>
      <c r="B259" s="70" t="s">
        <v>294</v>
      </c>
      <c r="C259" s="44"/>
      <c r="D259" s="44"/>
      <c r="E259" s="44">
        <f>F259+G259+H259+M259+O259+J259+K259+L259</f>
        <v>0</v>
      </c>
      <c r="F259" s="44"/>
      <c r="G259" s="44">
        <v>0</v>
      </c>
      <c r="H259" s="44">
        <v>0</v>
      </c>
      <c r="I259" s="44">
        <v>0</v>
      </c>
      <c r="J259" s="48"/>
      <c r="K259" s="48"/>
      <c r="L259" s="56"/>
      <c r="M259" s="44">
        <v>0</v>
      </c>
      <c r="N259" s="44">
        <v>0</v>
      </c>
      <c r="O259" s="44">
        <v>0</v>
      </c>
      <c r="P259" s="71"/>
      <c r="Q259" s="44">
        <f>R259+S259+T259+V259+W259+X259+Y259+Z259+AA259+AB259+AC259+AE259</f>
        <v>0</v>
      </c>
      <c r="R259" s="44"/>
      <c r="S259" s="56"/>
      <c r="T259" s="44">
        <v>0</v>
      </c>
      <c r="U259" s="44">
        <v>0</v>
      </c>
      <c r="V259" s="44">
        <v>0</v>
      </c>
      <c r="W259" s="44">
        <v>0</v>
      </c>
      <c r="X259" s="44">
        <v>0</v>
      </c>
      <c r="Y259" s="44">
        <v>0</v>
      </c>
      <c r="Z259" s="44">
        <v>0</v>
      </c>
      <c r="AA259" s="44">
        <v>0</v>
      </c>
      <c r="AB259" s="44">
        <v>0</v>
      </c>
      <c r="AC259" s="55"/>
      <c r="AD259" s="48"/>
      <c r="AE259" s="44"/>
      <c r="AF259" s="44"/>
      <c r="AG259" s="48"/>
      <c r="AH259" s="50">
        <f>AI259+AJ259+AK259</f>
        <v>0</v>
      </c>
      <c r="AI259" s="44">
        <v>0</v>
      </c>
      <c r="AJ259" s="44">
        <v>0</v>
      </c>
      <c r="AK259" s="44">
        <v>0</v>
      </c>
      <c r="AL259" s="44">
        <v>0</v>
      </c>
      <c r="AM259" s="44">
        <v>0</v>
      </c>
      <c r="AN259" s="44"/>
      <c r="AO259" s="44"/>
      <c r="AP259" s="45"/>
      <c r="AQ259" s="51"/>
      <c r="AR259" s="48"/>
      <c r="AS259" s="52">
        <v>0</v>
      </c>
    </row>
    <row r="260" spans="1:45" x14ac:dyDescent="0.25">
      <c r="A260" s="42">
        <f t="shared" si="13"/>
        <v>249</v>
      </c>
      <c r="B260" s="70" t="s">
        <v>295</v>
      </c>
      <c r="C260" s="44"/>
      <c r="D260" s="44"/>
      <c r="E260" s="44">
        <f>F260+G260+H260+M260+O260+J260+K260+L260</f>
        <v>1138</v>
      </c>
      <c r="F260" s="44"/>
      <c r="G260" s="44">
        <v>0</v>
      </c>
      <c r="H260" s="44">
        <v>0</v>
      </c>
      <c r="I260" s="44">
        <v>0</v>
      </c>
      <c r="J260" s="48"/>
      <c r="K260" s="48"/>
      <c r="L260" s="56"/>
      <c r="M260" s="44">
        <v>0</v>
      </c>
      <c r="N260" s="44">
        <v>0</v>
      </c>
      <c r="O260" s="44">
        <v>1138</v>
      </c>
      <c r="P260" s="71"/>
      <c r="Q260" s="44">
        <f>R260+S260+T260+V260+W260+X260+Y260+Z260+AA260+AB260+AC260+AE260</f>
        <v>920</v>
      </c>
      <c r="R260" s="44"/>
      <c r="S260" s="56"/>
      <c r="T260" s="44">
        <v>0</v>
      </c>
      <c r="U260" s="44">
        <v>0</v>
      </c>
      <c r="V260" s="44">
        <v>920</v>
      </c>
      <c r="W260" s="44">
        <v>0</v>
      </c>
      <c r="X260" s="44">
        <v>0</v>
      </c>
      <c r="Y260" s="44">
        <v>0</v>
      </c>
      <c r="Z260" s="44">
        <v>0</v>
      </c>
      <c r="AA260" s="44">
        <v>0</v>
      </c>
      <c r="AB260" s="44">
        <v>0</v>
      </c>
      <c r="AC260" s="55"/>
      <c r="AD260" s="48"/>
      <c r="AE260" s="44"/>
      <c r="AF260" s="44"/>
      <c r="AG260" s="48"/>
      <c r="AH260" s="50">
        <f>AI260+AJ260+AK260</f>
        <v>0</v>
      </c>
      <c r="AI260" s="44">
        <v>0</v>
      </c>
      <c r="AJ260" s="44">
        <v>0</v>
      </c>
      <c r="AK260" s="44">
        <v>0</v>
      </c>
      <c r="AL260" s="44">
        <v>0</v>
      </c>
      <c r="AM260" s="44">
        <v>0</v>
      </c>
      <c r="AN260" s="44"/>
      <c r="AO260" s="44"/>
      <c r="AP260" s="45"/>
      <c r="AQ260" s="51"/>
      <c r="AR260" s="48"/>
      <c r="AS260" s="52">
        <v>1939085.1</v>
      </c>
    </row>
    <row r="261" spans="1:45" x14ac:dyDescent="0.25">
      <c r="A261" s="42">
        <f t="shared" si="13"/>
        <v>250</v>
      </c>
      <c r="B261" s="70" t="s">
        <v>296</v>
      </c>
      <c r="C261" s="44"/>
      <c r="D261" s="44"/>
      <c r="E261" s="44">
        <f>F261+G261+H261+M261+O261+J261+K261+L261</f>
        <v>100</v>
      </c>
      <c r="F261" s="44"/>
      <c r="G261" s="44">
        <v>0</v>
      </c>
      <c r="H261" s="44">
        <v>0</v>
      </c>
      <c r="I261" s="44">
        <v>0</v>
      </c>
      <c r="J261" s="48"/>
      <c r="K261" s="48"/>
      <c r="L261" s="56"/>
      <c r="M261" s="44">
        <v>100</v>
      </c>
      <c r="N261" s="44">
        <v>400</v>
      </c>
      <c r="O261" s="44">
        <v>0</v>
      </c>
      <c r="P261" s="71"/>
      <c r="Q261" s="44">
        <f>R261+S261+T261+V261+W261+X261+Y261+Z261+AA261+AB261+AC261+AE261</f>
        <v>5712</v>
      </c>
      <c r="R261" s="44"/>
      <c r="S261" s="56"/>
      <c r="T261" s="44">
        <v>5712</v>
      </c>
      <c r="U261" s="44">
        <v>53693</v>
      </c>
      <c r="V261" s="44">
        <v>0</v>
      </c>
      <c r="W261" s="44">
        <v>0</v>
      </c>
      <c r="X261" s="44">
        <v>0</v>
      </c>
      <c r="Y261" s="44">
        <v>0</v>
      </c>
      <c r="Z261" s="44">
        <v>0</v>
      </c>
      <c r="AA261" s="44">
        <v>0</v>
      </c>
      <c r="AB261" s="44">
        <v>0</v>
      </c>
      <c r="AC261" s="55"/>
      <c r="AD261" s="48"/>
      <c r="AE261" s="44"/>
      <c r="AF261" s="44"/>
      <c r="AG261" s="48"/>
      <c r="AH261" s="50">
        <f>AI261+AJ261+AK261</f>
        <v>0</v>
      </c>
      <c r="AI261" s="44">
        <v>0</v>
      </c>
      <c r="AJ261" s="44">
        <v>0</v>
      </c>
      <c r="AK261" s="44">
        <v>0</v>
      </c>
      <c r="AL261" s="44">
        <v>0</v>
      </c>
      <c r="AM261" s="44">
        <v>0</v>
      </c>
      <c r="AN261" s="44"/>
      <c r="AO261" s="44"/>
      <c r="AP261" s="45"/>
      <c r="AQ261" s="51"/>
      <c r="AR261" s="48"/>
      <c r="AS261" s="52">
        <v>10552462.4</v>
      </c>
    </row>
    <row r="262" spans="1:45" x14ac:dyDescent="0.25">
      <c r="A262" s="42">
        <f t="shared" si="13"/>
        <v>251</v>
      </c>
      <c r="B262" s="70" t="s">
        <v>297</v>
      </c>
      <c r="C262" s="44"/>
      <c r="D262" s="44"/>
      <c r="E262" s="44">
        <f>F262+G262+H262+M262+O262+J262+K262+L262</f>
        <v>0</v>
      </c>
      <c r="F262" s="44"/>
      <c r="G262" s="44">
        <v>0</v>
      </c>
      <c r="H262" s="44">
        <v>0</v>
      </c>
      <c r="I262" s="44">
        <v>0</v>
      </c>
      <c r="J262" s="48"/>
      <c r="K262" s="48"/>
      <c r="L262" s="56"/>
      <c r="M262" s="44">
        <v>0</v>
      </c>
      <c r="N262" s="44">
        <v>0</v>
      </c>
      <c r="O262" s="44">
        <v>0</v>
      </c>
      <c r="P262" s="71"/>
      <c r="Q262" s="44">
        <f>R262+S262+T262+V262+W262+X262+Y262+Z262+AA262+AB262+AC262+AE262</f>
        <v>959</v>
      </c>
      <c r="R262" s="44"/>
      <c r="S262" s="56"/>
      <c r="T262" s="44">
        <v>959</v>
      </c>
      <c r="U262" s="44">
        <v>9016</v>
      </c>
      <c r="V262" s="44">
        <v>0</v>
      </c>
      <c r="W262" s="44">
        <v>0</v>
      </c>
      <c r="X262" s="44">
        <v>0</v>
      </c>
      <c r="Y262" s="44">
        <v>0</v>
      </c>
      <c r="Z262" s="44">
        <v>0</v>
      </c>
      <c r="AA262" s="44">
        <v>0</v>
      </c>
      <c r="AB262" s="44">
        <v>0</v>
      </c>
      <c r="AC262" s="55"/>
      <c r="AD262" s="48"/>
      <c r="AE262" s="44"/>
      <c r="AF262" s="44"/>
      <c r="AG262" s="48"/>
      <c r="AH262" s="50">
        <f>AI262+AJ262+AK262</f>
        <v>0</v>
      </c>
      <c r="AI262" s="44">
        <v>0</v>
      </c>
      <c r="AJ262" s="44">
        <v>0</v>
      </c>
      <c r="AK262" s="44">
        <v>0</v>
      </c>
      <c r="AL262" s="44">
        <v>0</v>
      </c>
      <c r="AM262" s="44">
        <v>0</v>
      </c>
      <c r="AN262" s="44"/>
      <c r="AO262" s="44"/>
      <c r="AP262" s="45"/>
      <c r="AQ262" s="51"/>
      <c r="AR262" s="48"/>
      <c r="AS262" s="52">
        <v>1758743.7</v>
      </c>
    </row>
    <row r="263" spans="1:45" x14ac:dyDescent="0.25">
      <c r="A263" s="42">
        <f t="shared" si="13"/>
        <v>252</v>
      </c>
      <c r="B263" s="70" t="s">
        <v>298</v>
      </c>
      <c r="C263" s="44"/>
      <c r="D263" s="44"/>
      <c r="E263" s="44">
        <f>F263+G263+H263+M263+O263+J263+K263+L263</f>
        <v>0</v>
      </c>
      <c r="F263" s="44"/>
      <c r="G263" s="44">
        <v>0</v>
      </c>
      <c r="H263" s="44">
        <v>0</v>
      </c>
      <c r="I263" s="44">
        <v>0</v>
      </c>
      <c r="J263" s="48"/>
      <c r="K263" s="48"/>
      <c r="L263" s="56"/>
      <c r="M263" s="44">
        <v>0</v>
      </c>
      <c r="N263" s="44">
        <v>0</v>
      </c>
      <c r="O263" s="44">
        <v>0</v>
      </c>
      <c r="P263" s="71"/>
      <c r="Q263" s="44">
        <f>R263+S263+T263+V263+W263+X263+Y263+Z263+AA263+AB263+AC263+AE263</f>
        <v>13427</v>
      </c>
      <c r="R263" s="44"/>
      <c r="S263" s="56"/>
      <c r="T263" s="44">
        <v>13427</v>
      </c>
      <c r="U263" s="44">
        <v>126217</v>
      </c>
      <c r="V263" s="44">
        <v>0</v>
      </c>
      <c r="W263" s="44">
        <v>0</v>
      </c>
      <c r="X263" s="44">
        <v>0</v>
      </c>
      <c r="Y263" s="44">
        <v>0</v>
      </c>
      <c r="Z263" s="44">
        <v>0</v>
      </c>
      <c r="AA263" s="44">
        <v>0</v>
      </c>
      <c r="AB263" s="44">
        <v>0</v>
      </c>
      <c r="AC263" s="55"/>
      <c r="AD263" s="48"/>
      <c r="AE263" s="44"/>
      <c r="AF263" s="44"/>
      <c r="AG263" s="48"/>
      <c r="AH263" s="50">
        <f>AI263+AJ263+AK263</f>
        <v>0</v>
      </c>
      <c r="AI263" s="44">
        <v>0</v>
      </c>
      <c r="AJ263" s="44">
        <v>0</v>
      </c>
      <c r="AK263" s="44">
        <v>0</v>
      </c>
      <c r="AL263" s="44">
        <v>0</v>
      </c>
      <c r="AM263" s="44">
        <v>0</v>
      </c>
      <c r="AN263" s="44"/>
      <c r="AO263" s="44"/>
      <c r="AP263" s="45"/>
      <c r="AQ263" s="51"/>
      <c r="AR263" s="48"/>
      <c r="AS263" s="52">
        <v>24622412.399999999</v>
      </c>
    </row>
    <row r="264" spans="1:45" x14ac:dyDescent="0.25">
      <c r="A264" s="42">
        <f t="shared" si="13"/>
        <v>253</v>
      </c>
      <c r="B264" s="70" t="s">
        <v>299</v>
      </c>
      <c r="C264" s="44"/>
      <c r="D264" s="44"/>
      <c r="E264" s="44">
        <f>F264+G264+H264+M264+O264+J264+K264+L264</f>
        <v>0</v>
      </c>
      <c r="F264" s="44"/>
      <c r="G264" s="44">
        <v>0</v>
      </c>
      <c r="H264" s="44">
        <v>0</v>
      </c>
      <c r="I264" s="44">
        <v>0</v>
      </c>
      <c r="J264" s="48"/>
      <c r="K264" s="48"/>
      <c r="L264" s="56"/>
      <c r="M264" s="44">
        <v>0</v>
      </c>
      <c r="N264" s="44">
        <v>0</v>
      </c>
      <c r="O264" s="44">
        <v>0</v>
      </c>
      <c r="P264" s="71"/>
      <c r="Q264" s="44">
        <f>R264+S264+T264+V264+W264+X264+Y264+Z264+AA264+AB264+AC264+AE264</f>
        <v>0</v>
      </c>
      <c r="R264" s="44"/>
      <c r="S264" s="56"/>
      <c r="T264" s="44">
        <v>0</v>
      </c>
      <c r="U264" s="44">
        <v>0</v>
      </c>
      <c r="V264" s="44">
        <v>0</v>
      </c>
      <c r="W264" s="44">
        <v>0</v>
      </c>
      <c r="X264" s="44">
        <v>0</v>
      </c>
      <c r="Y264" s="44">
        <v>0</v>
      </c>
      <c r="Z264" s="44">
        <v>0</v>
      </c>
      <c r="AA264" s="44">
        <v>0</v>
      </c>
      <c r="AB264" s="44">
        <v>0</v>
      </c>
      <c r="AC264" s="55"/>
      <c r="AD264" s="48"/>
      <c r="AE264" s="44"/>
      <c r="AF264" s="44"/>
      <c r="AG264" s="48"/>
      <c r="AH264" s="50">
        <f>AI264+AJ264+AK264</f>
        <v>0</v>
      </c>
      <c r="AI264" s="44">
        <v>0</v>
      </c>
      <c r="AJ264" s="44">
        <v>0</v>
      </c>
      <c r="AK264" s="44">
        <v>0</v>
      </c>
      <c r="AL264" s="44">
        <v>0</v>
      </c>
      <c r="AM264" s="44">
        <v>0</v>
      </c>
      <c r="AN264" s="44"/>
      <c r="AO264" s="44"/>
      <c r="AP264" s="45"/>
      <c r="AQ264" s="51"/>
      <c r="AR264" s="48"/>
      <c r="AS264" s="52">
        <v>0</v>
      </c>
    </row>
    <row r="265" spans="1:45" x14ac:dyDescent="0.25">
      <c r="A265" s="42">
        <f t="shared" si="13"/>
        <v>254</v>
      </c>
      <c r="B265" s="70" t="s">
        <v>300</v>
      </c>
      <c r="C265" s="44"/>
      <c r="D265" s="44"/>
      <c r="E265" s="44">
        <f>F265+G265+H265+M265+O265+J265+K265+L265</f>
        <v>0</v>
      </c>
      <c r="F265" s="44"/>
      <c r="G265" s="44">
        <v>0</v>
      </c>
      <c r="H265" s="44">
        <v>0</v>
      </c>
      <c r="I265" s="44">
        <v>0</v>
      </c>
      <c r="J265" s="48"/>
      <c r="K265" s="48"/>
      <c r="L265" s="56"/>
      <c r="M265" s="44">
        <v>0</v>
      </c>
      <c r="N265" s="44">
        <v>0</v>
      </c>
      <c r="O265" s="44">
        <v>0</v>
      </c>
      <c r="P265" s="71"/>
      <c r="Q265" s="44">
        <f>R265+S265+T265+V265+W265+X265+Y265+Z265+AA265+AB265+AC265+AE265</f>
        <v>6714</v>
      </c>
      <c r="R265" s="44"/>
      <c r="S265" s="56"/>
      <c r="T265" s="44">
        <v>6714</v>
      </c>
      <c r="U265" s="44">
        <v>63109</v>
      </c>
      <c r="V265" s="44">
        <v>0</v>
      </c>
      <c r="W265" s="44">
        <v>0</v>
      </c>
      <c r="X265" s="44">
        <v>0</v>
      </c>
      <c r="Y265" s="44">
        <v>0</v>
      </c>
      <c r="Z265" s="44">
        <v>0</v>
      </c>
      <c r="AA265" s="44">
        <v>0</v>
      </c>
      <c r="AB265" s="44">
        <v>0</v>
      </c>
      <c r="AC265" s="55"/>
      <c r="AD265" s="48"/>
      <c r="AE265" s="44"/>
      <c r="AF265" s="44"/>
      <c r="AG265" s="48"/>
      <c r="AH265" s="50">
        <f>AI265+AJ265+AK265</f>
        <v>0</v>
      </c>
      <c r="AI265" s="44">
        <v>0</v>
      </c>
      <c r="AJ265" s="44">
        <v>0</v>
      </c>
      <c r="AK265" s="44">
        <v>0</v>
      </c>
      <c r="AL265" s="44">
        <v>0</v>
      </c>
      <c r="AM265" s="44">
        <v>0</v>
      </c>
      <c r="AN265" s="44"/>
      <c r="AO265" s="44"/>
      <c r="AP265" s="45"/>
      <c r="AQ265" s="51"/>
      <c r="AR265" s="48"/>
      <c r="AS265" s="52">
        <v>12311206.199999999</v>
      </c>
    </row>
    <row r="266" spans="1:45" ht="37.5" x14ac:dyDescent="0.25">
      <c r="A266" s="42">
        <f t="shared" si="13"/>
        <v>255</v>
      </c>
      <c r="B266" s="70" t="s">
        <v>301</v>
      </c>
      <c r="C266" s="44"/>
      <c r="D266" s="44"/>
      <c r="E266" s="44">
        <f>F266+G266+H266+M266+O266+J266+K266+L266</f>
        <v>0</v>
      </c>
      <c r="F266" s="44"/>
      <c r="G266" s="44">
        <v>0</v>
      </c>
      <c r="H266" s="44">
        <v>0</v>
      </c>
      <c r="I266" s="44">
        <v>0</v>
      </c>
      <c r="J266" s="48"/>
      <c r="K266" s="48"/>
      <c r="L266" s="56"/>
      <c r="M266" s="44">
        <v>0</v>
      </c>
      <c r="N266" s="44">
        <v>0</v>
      </c>
      <c r="O266" s="44">
        <v>0</v>
      </c>
      <c r="P266" s="71"/>
      <c r="Q266" s="44">
        <f>R266+S266+T266+V266+W266+X266+Y266+Z266+AA266+AB266+AC266+AE266</f>
        <v>2000</v>
      </c>
      <c r="R266" s="44"/>
      <c r="S266" s="56"/>
      <c r="T266" s="44">
        <v>0</v>
      </c>
      <c r="U266" s="44">
        <v>0</v>
      </c>
      <c r="V266" s="44">
        <v>0</v>
      </c>
      <c r="W266" s="44">
        <v>1000</v>
      </c>
      <c r="X266" s="44">
        <v>1000</v>
      </c>
      <c r="Y266" s="44">
        <v>0</v>
      </c>
      <c r="Z266" s="44">
        <v>0</v>
      </c>
      <c r="AA266" s="44">
        <v>0</v>
      </c>
      <c r="AB266" s="44">
        <v>0</v>
      </c>
      <c r="AC266" s="55"/>
      <c r="AD266" s="48"/>
      <c r="AE266" s="44"/>
      <c r="AF266" s="44"/>
      <c r="AG266" s="48"/>
      <c r="AH266" s="50">
        <f>AI266+AJ266+AK266</f>
        <v>0</v>
      </c>
      <c r="AI266" s="44">
        <v>0</v>
      </c>
      <c r="AJ266" s="44">
        <v>0</v>
      </c>
      <c r="AK266" s="44">
        <v>0</v>
      </c>
      <c r="AL266" s="44">
        <v>0</v>
      </c>
      <c r="AM266" s="44">
        <v>0</v>
      </c>
      <c r="AN266" s="44"/>
      <c r="AO266" s="44"/>
      <c r="AP266" s="45"/>
      <c r="AQ266" s="51"/>
      <c r="AR266" s="48"/>
      <c r="AS266" s="52">
        <v>6406210</v>
      </c>
    </row>
    <row r="267" spans="1:45" x14ac:dyDescent="0.25">
      <c r="A267" s="42">
        <f t="shared" si="13"/>
        <v>256</v>
      </c>
      <c r="B267" s="70" t="s">
        <v>302</v>
      </c>
      <c r="C267" s="44"/>
      <c r="D267" s="44"/>
      <c r="E267" s="44">
        <f>F267+G267+H267+M267+O267+J267+K267+L267</f>
        <v>0</v>
      </c>
      <c r="F267" s="44"/>
      <c r="G267" s="44">
        <v>0</v>
      </c>
      <c r="H267" s="44">
        <v>0</v>
      </c>
      <c r="I267" s="44">
        <v>0</v>
      </c>
      <c r="J267" s="48"/>
      <c r="K267" s="48"/>
      <c r="L267" s="56"/>
      <c r="M267" s="44">
        <v>0</v>
      </c>
      <c r="N267" s="44">
        <v>0</v>
      </c>
      <c r="O267" s="44">
        <v>0</v>
      </c>
      <c r="P267" s="71"/>
      <c r="Q267" s="44">
        <f>R267+S267+T267+V267+W267+X267+Y267+Z267+AA267+AB267+AC267+AE267</f>
        <v>1918</v>
      </c>
      <c r="R267" s="44"/>
      <c r="S267" s="56"/>
      <c r="T267" s="44">
        <v>1918</v>
      </c>
      <c r="U267" s="44">
        <v>18031</v>
      </c>
      <c r="V267" s="44">
        <v>0</v>
      </c>
      <c r="W267" s="44">
        <v>0</v>
      </c>
      <c r="X267" s="44">
        <v>0</v>
      </c>
      <c r="Y267" s="44">
        <v>0</v>
      </c>
      <c r="Z267" s="44">
        <v>0</v>
      </c>
      <c r="AA267" s="44">
        <v>0</v>
      </c>
      <c r="AB267" s="44">
        <v>0</v>
      </c>
      <c r="AC267" s="55"/>
      <c r="AD267" s="48"/>
      <c r="AE267" s="44"/>
      <c r="AF267" s="44"/>
      <c r="AG267" s="48"/>
      <c r="AH267" s="50">
        <f>AI267+AJ267+AK267</f>
        <v>0</v>
      </c>
      <c r="AI267" s="44">
        <v>0</v>
      </c>
      <c r="AJ267" s="44">
        <v>0</v>
      </c>
      <c r="AK267" s="44">
        <v>0</v>
      </c>
      <c r="AL267" s="44">
        <v>0</v>
      </c>
      <c r="AM267" s="44">
        <v>0</v>
      </c>
      <c r="AN267" s="44"/>
      <c r="AO267" s="44"/>
      <c r="AP267" s="45"/>
      <c r="AQ267" s="51"/>
      <c r="AR267" s="48"/>
      <c r="AS267" s="52">
        <v>3517487.5</v>
      </c>
    </row>
    <row r="268" spans="1:45" x14ac:dyDescent="0.25">
      <c r="A268" s="42">
        <f t="shared" si="13"/>
        <v>257</v>
      </c>
      <c r="B268" s="72" t="s">
        <v>303</v>
      </c>
      <c r="C268" s="44"/>
      <c r="D268" s="44"/>
      <c r="E268" s="44">
        <f>F268+G268+H268+M268+O268+J268+K268+L268</f>
        <v>0</v>
      </c>
      <c r="F268" s="44"/>
      <c r="G268" s="44">
        <v>0</v>
      </c>
      <c r="H268" s="44">
        <v>0</v>
      </c>
      <c r="I268" s="44">
        <v>0</v>
      </c>
      <c r="J268" s="48"/>
      <c r="K268" s="48"/>
      <c r="L268" s="56"/>
      <c r="M268" s="44">
        <v>0</v>
      </c>
      <c r="N268" s="44">
        <v>0</v>
      </c>
      <c r="O268" s="44">
        <v>0</v>
      </c>
      <c r="P268" s="71"/>
      <c r="Q268" s="44">
        <f>R268+S268+T268+V268+W268+X268+Y268+Z268+AA268+AB268+AC268+AE268</f>
        <v>0</v>
      </c>
      <c r="R268" s="44"/>
      <c r="S268" s="56"/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v>0</v>
      </c>
      <c r="Z268" s="44">
        <v>0</v>
      </c>
      <c r="AA268" s="44">
        <v>0</v>
      </c>
      <c r="AB268" s="44">
        <v>0</v>
      </c>
      <c r="AC268" s="55"/>
      <c r="AD268" s="48"/>
      <c r="AE268" s="44"/>
      <c r="AF268" s="44"/>
      <c r="AG268" s="48"/>
      <c r="AH268" s="50">
        <f>AI268+AJ268+AK268</f>
        <v>0</v>
      </c>
      <c r="AI268" s="44">
        <v>0</v>
      </c>
      <c r="AJ268" s="44">
        <v>0</v>
      </c>
      <c r="AK268" s="44">
        <v>0</v>
      </c>
      <c r="AL268" s="44">
        <v>200</v>
      </c>
      <c r="AM268" s="44">
        <v>200</v>
      </c>
      <c r="AN268" s="44"/>
      <c r="AO268" s="44"/>
      <c r="AP268" s="45"/>
      <c r="AQ268" s="51"/>
      <c r="AR268" s="48"/>
      <c r="AS268" s="52">
        <v>2898000</v>
      </c>
    </row>
    <row r="269" spans="1:45" x14ac:dyDescent="0.25">
      <c r="A269" s="42">
        <f t="shared" si="13"/>
        <v>258</v>
      </c>
      <c r="B269" s="72" t="s">
        <v>304</v>
      </c>
      <c r="C269" s="44"/>
      <c r="D269" s="44"/>
      <c r="E269" s="44">
        <f>F269+G269+H269+M269+O269+J269+K269+L269</f>
        <v>90</v>
      </c>
      <c r="F269" s="44"/>
      <c r="G269" s="44">
        <v>0</v>
      </c>
      <c r="H269" s="44">
        <v>0</v>
      </c>
      <c r="I269" s="44">
        <v>0</v>
      </c>
      <c r="J269" s="48"/>
      <c r="K269" s="48"/>
      <c r="L269" s="56"/>
      <c r="M269" s="44">
        <v>90</v>
      </c>
      <c r="N269" s="44">
        <v>361</v>
      </c>
      <c r="O269" s="44">
        <v>0</v>
      </c>
      <c r="P269" s="71"/>
      <c r="Q269" s="44">
        <f>R269+S269+T269+V269+W269+X269+Y269+Z269+AA269+AB269+AC269+AE269</f>
        <v>921</v>
      </c>
      <c r="R269" s="44"/>
      <c r="S269" s="56"/>
      <c r="T269" s="44">
        <v>921</v>
      </c>
      <c r="U269" s="44">
        <v>8655</v>
      </c>
      <c r="V269" s="44">
        <v>0</v>
      </c>
      <c r="W269" s="44">
        <v>0</v>
      </c>
      <c r="X269" s="44">
        <v>0</v>
      </c>
      <c r="Y269" s="44">
        <v>0</v>
      </c>
      <c r="Z269" s="44">
        <v>0</v>
      </c>
      <c r="AA269" s="44">
        <v>0</v>
      </c>
      <c r="AB269" s="44">
        <v>0</v>
      </c>
      <c r="AC269" s="55"/>
      <c r="AD269" s="48"/>
      <c r="AE269" s="44"/>
      <c r="AF269" s="44"/>
      <c r="AG269" s="48"/>
      <c r="AH269" s="50">
        <f>AI269+AJ269+AK269</f>
        <v>0</v>
      </c>
      <c r="AI269" s="44">
        <v>0</v>
      </c>
      <c r="AJ269" s="44">
        <v>0</v>
      </c>
      <c r="AK269" s="44">
        <v>0</v>
      </c>
      <c r="AL269" s="44">
        <v>0</v>
      </c>
      <c r="AM269" s="44">
        <v>0</v>
      </c>
      <c r="AN269" s="44"/>
      <c r="AO269" s="44"/>
      <c r="AP269" s="45"/>
      <c r="AQ269" s="51"/>
      <c r="AR269" s="48"/>
      <c r="AS269" s="52">
        <v>1758743.7</v>
      </c>
    </row>
    <row r="270" spans="1:45" x14ac:dyDescent="0.25">
      <c r="A270" s="42">
        <f t="shared" si="13"/>
        <v>259</v>
      </c>
      <c r="B270" s="72" t="s">
        <v>305</v>
      </c>
      <c r="C270" s="44"/>
      <c r="D270" s="44"/>
      <c r="E270" s="44">
        <f>F270+G270+H270+M270+O270+J270+K270+L270</f>
        <v>0</v>
      </c>
      <c r="F270" s="44"/>
      <c r="G270" s="44">
        <v>0</v>
      </c>
      <c r="H270" s="44">
        <v>0</v>
      </c>
      <c r="I270" s="44">
        <v>0</v>
      </c>
      <c r="J270" s="48"/>
      <c r="K270" s="48"/>
      <c r="L270" s="56"/>
      <c r="M270" s="44">
        <v>0</v>
      </c>
      <c r="N270" s="44">
        <v>0</v>
      </c>
      <c r="O270" s="44">
        <v>0</v>
      </c>
      <c r="P270" s="71"/>
      <c r="Q270" s="44">
        <f>R270+S270+T270+V270+W270+X270+Y270+Z270+AA270+AB270+AC270+AE270</f>
        <v>0</v>
      </c>
      <c r="R270" s="44"/>
      <c r="S270" s="56"/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v>0</v>
      </c>
      <c r="Z270" s="44">
        <v>0</v>
      </c>
      <c r="AA270" s="44">
        <v>0</v>
      </c>
      <c r="AB270" s="44">
        <v>0</v>
      </c>
      <c r="AC270" s="55"/>
      <c r="AD270" s="48"/>
      <c r="AE270" s="44"/>
      <c r="AF270" s="44"/>
      <c r="AG270" s="48"/>
      <c r="AH270" s="50">
        <f>AI270+AJ270+AK270</f>
        <v>0</v>
      </c>
      <c r="AI270" s="44">
        <v>0</v>
      </c>
      <c r="AJ270" s="44">
        <v>0</v>
      </c>
      <c r="AK270" s="44">
        <v>0</v>
      </c>
      <c r="AL270" s="44">
        <v>430</v>
      </c>
      <c r="AM270" s="44">
        <v>430</v>
      </c>
      <c r="AN270" s="44"/>
      <c r="AO270" s="44"/>
      <c r="AP270" s="45"/>
      <c r="AQ270" s="51"/>
      <c r="AR270" s="48"/>
      <c r="AS270" s="52">
        <v>6230700</v>
      </c>
    </row>
    <row r="271" spans="1:45" x14ac:dyDescent="0.25">
      <c r="A271" s="42">
        <f t="shared" si="13"/>
        <v>260</v>
      </c>
      <c r="B271" s="72" t="s">
        <v>306</v>
      </c>
      <c r="C271" s="44"/>
      <c r="D271" s="44"/>
      <c r="E271" s="44">
        <f>F271+G271+H271+M271+O271+J271+K271+L271</f>
        <v>0</v>
      </c>
      <c r="F271" s="44"/>
      <c r="G271" s="44">
        <v>0</v>
      </c>
      <c r="H271" s="44">
        <v>0</v>
      </c>
      <c r="I271" s="44">
        <v>0</v>
      </c>
      <c r="J271" s="48"/>
      <c r="K271" s="48"/>
      <c r="L271" s="56"/>
      <c r="M271" s="44">
        <v>0</v>
      </c>
      <c r="N271" s="44">
        <v>0</v>
      </c>
      <c r="O271" s="44">
        <v>0</v>
      </c>
      <c r="P271" s="71"/>
      <c r="Q271" s="44">
        <f>R271+S271+T271+V271+W271+X271+Y271+Z271+AA271+AB271+AC271+AE271</f>
        <v>0</v>
      </c>
      <c r="R271" s="44"/>
      <c r="S271" s="56"/>
      <c r="T271" s="44">
        <v>0</v>
      </c>
      <c r="U271" s="44">
        <v>0</v>
      </c>
      <c r="V271" s="44">
        <v>0</v>
      </c>
      <c r="W271" s="44">
        <v>0</v>
      </c>
      <c r="X271" s="44">
        <v>0</v>
      </c>
      <c r="Y271" s="44">
        <v>0</v>
      </c>
      <c r="Z271" s="44">
        <v>0</v>
      </c>
      <c r="AA271" s="44">
        <v>0</v>
      </c>
      <c r="AB271" s="44">
        <v>0</v>
      </c>
      <c r="AC271" s="55"/>
      <c r="AD271" s="48"/>
      <c r="AE271" s="44"/>
      <c r="AF271" s="44"/>
      <c r="AG271" s="48"/>
      <c r="AH271" s="50">
        <f>AI271+AJ271+AK271</f>
        <v>0</v>
      </c>
      <c r="AI271" s="44">
        <v>0</v>
      </c>
      <c r="AJ271" s="44">
        <v>0</v>
      </c>
      <c r="AK271" s="44">
        <v>0</v>
      </c>
      <c r="AL271" s="44">
        <v>200</v>
      </c>
      <c r="AM271" s="44">
        <v>200</v>
      </c>
      <c r="AN271" s="44"/>
      <c r="AO271" s="44"/>
      <c r="AP271" s="45"/>
      <c r="AQ271" s="51"/>
      <c r="AR271" s="48"/>
      <c r="AS271" s="52">
        <v>2898000</v>
      </c>
    </row>
    <row r="272" spans="1:45" x14ac:dyDescent="0.25">
      <c r="A272" s="42">
        <f t="shared" si="13"/>
        <v>261</v>
      </c>
      <c r="B272" s="72" t="s">
        <v>307</v>
      </c>
      <c r="C272" s="44"/>
      <c r="D272" s="44"/>
      <c r="E272" s="44">
        <f>F272+G272+H272+M272+O272+J272+K272+L272</f>
        <v>0</v>
      </c>
      <c r="F272" s="44">
        <v>0</v>
      </c>
      <c r="G272" s="44">
        <v>0</v>
      </c>
      <c r="H272" s="44">
        <v>0</v>
      </c>
      <c r="I272" s="44">
        <v>0</v>
      </c>
      <c r="J272" s="48"/>
      <c r="K272" s="48"/>
      <c r="L272" s="56"/>
      <c r="M272" s="44">
        <v>0</v>
      </c>
      <c r="N272" s="44">
        <v>0</v>
      </c>
      <c r="O272" s="44">
        <v>0</v>
      </c>
      <c r="P272" s="71">
        <v>0</v>
      </c>
      <c r="Q272" s="44">
        <f>R272+S272+T272+V272+W272+X272+Y272+Z272+AA272+AB272+AC272+AE272</f>
        <v>3836</v>
      </c>
      <c r="R272" s="44"/>
      <c r="S272" s="56"/>
      <c r="T272" s="44">
        <v>3836</v>
      </c>
      <c r="U272" s="44">
        <v>36062</v>
      </c>
      <c r="V272" s="44">
        <v>0</v>
      </c>
      <c r="W272" s="44">
        <v>0</v>
      </c>
      <c r="X272" s="44">
        <v>0</v>
      </c>
      <c r="Y272" s="44">
        <v>0</v>
      </c>
      <c r="Z272" s="44">
        <v>0</v>
      </c>
      <c r="AA272" s="44">
        <v>0</v>
      </c>
      <c r="AB272" s="44">
        <v>0</v>
      </c>
      <c r="AC272" s="55"/>
      <c r="AD272" s="48"/>
      <c r="AE272" s="44"/>
      <c r="AF272" s="44"/>
      <c r="AG272" s="48"/>
      <c r="AH272" s="50">
        <f>AI272+AJ272+AK272</f>
        <v>0</v>
      </c>
      <c r="AI272" s="44">
        <v>0</v>
      </c>
      <c r="AJ272" s="44">
        <v>0</v>
      </c>
      <c r="AK272" s="44">
        <v>0</v>
      </c>
      <c r="AL272" s="44">
        <v>250</v>
      </c>
      <c r="AM272" s="44">
        <v>250</v>
      </c>
      <c r="AN272" s="44"/>
      <c r="AO272" s="44"/>
      <c r="AP272" s="45"/>
      <c r="AQ272" s="51"/>
      <c r="AR272" s="48"/>
      <c r="AS272" s="52">
        <v>10657475</v>
      </c>
    </row>
    <row r="273" spans="1:45" x14ac:dyDescent="0.25">
      <c r="A273" s="42">
        <f t="shared" si="13"/>
        <v>262</v>
      </c>
      <c r="B273" s="72" t="s">
        <v>308</v>
      </c>
      <c r="C273" s="44"/>
      <c r="D273" s="44"/>
      <c r="E273" s="44">
        <f>F273+G273+H273+M273+O273+J273+K273+L273</f>
        <v>200</v>
      </c>
      <c r="F273" s="44"/>
      <c r="G273" s="44">
        <v>0</v>
      </c>
      <c r="H273" s="44">
        <v>0</v>
      </c>
      <c r="I273" s="44">
        <v>0</v>
      </c>
      <c r="J273" s="48"/>
      <c r="K273" s="48"/>
      <c r="L273" s="56"/>
      <c r="M273" s="44">
        <v>0</v>
      </c>
      <c r="N273" s="44">
        <v>0</v>
      </c>
      <c r="O273" s="44">
        <v>200</v>
      </c>
      <c r="P273" s="71"/>
      <c r="Q273" s="44">
        <f>R273+S273+T273+V273+W273+X273+Y273+Z273+AA273+AB273+AC273+AE273</f>
        <v>1100</v>
      </c>
      <c r="R273" s="44"/>
      <c r="S273" s="56"/>
      <c r="T273" s="44">
        <v>0</v>
      </c>
      <c r="U273" s="44">
        <v>0</v>
      </c>
      <c r="V273" s="44">
        <v>500</v>
      </c>
      <c r="W273" s="44">
        <v>0</v>
      </c>
      <c r="X273" s="44">
        <v>0</v>
      </c>
      <c r="Y273" s="44">
        <v>300</v>
      </c>
      <c r="Z273" s="44">
        <v>300</v>
      </c>
      <c r="AA273" s="44">
        <v>0</v>
      </c>
      <c r="AB273" s="44">
        <v>0</v>
      </c>
      <c r="AC273" s="55"/>
      <c r="AD273" s="48"/>
      <c r="AE273" s="44"/>
      <c r="AF273" s="44"/>
      <c r="AG273" s="48"/>
      <c r="AH273" s="50">
        <f>AI273+AJ273+AK273</f>
        <v>0</v>
      </c>
      <c r="AI273" s="44">
        <v>0</v>
      </c>
      <c r="AJ273" s="44">
        <v>0</v>
      </c>
      <c r="AK273" s="44">
        <v>0</v>
      </c>
      <c r="AL273" s="44">
        <v>80</v>
      </c>
      <c r="AM273" s="44">
        <v>80</v>
      </c>
      <c r="AN273" s="44"/>
      <c r="AO273" s="44"/>
      <c r="AP273" s="45"/>
      <c r="AQ273" s="51"/>
      <c r="AR273" s="48"/>
      <c r="AS273" s="52">
        <v>2506083</v>
      </c>
    </row>
    <row r="274" spans="1:45" x14ac:dyDescent="0.25">
      <c r="A274" s="42">
        <f t="shared" si="13"/>
        <v>263</v>
      </c>
      <c r="B274" s="72" t="s">
        <v>309</v>
      </c>
      <c r="C274" s="44"/>
      <c r="D274" s="44"/>
      <c r="E274" s="44">
        <f>F274+G274+H274+M274+O274+J274+K274+L274</f>
        <v>500</v>
      </c>
      <c r="F274" s="44"/>
      <c r="G274" s="44">
        <v>0</v>
      </c>
      <c r="H274" s="44">
        <v>0</v>
      </c>
      <c r="I274" s="44">
        <v>0</v>
      </c>
      <c r="J274" s="48"/>
      <c r="K274" s="48"/>
      <c r="L274" s="56"/>
      <c r="M274" s="44">
        <v>0</v>
      </c>
      <c r="N274" s="44">
        <v>0</v>
      </c>
      <c r="O274" s="44">
        <v>500</v>
      </c>
      <c r="P274" s="71"/>
      <c r="Q274" s="44">
        <f>R274+S274+T274+V274+W274+X274+Y274+Z274+AA274+AB274+AC274+AE274</f>
        <v>1000</v>
      </c>
      <c r="R274" s="44"/>
      <c r="S274" s="56"/>
      <c r="T274" s="44">
        <v>0</v>
      </c>
      <c r="U274" s="44">
        <v>0</v>
      </c>
      <c r="V274" s="44">
        <v>500</v>
      </c>
      <c r="W274" s="44">
        <v>0</v>
      </c>
      <c r="X274" s="44">
        <v>0</v>
      </c>
      <c r="Y274" s="44">
        <v>500</v>
      </c>
      <c r="Z274" s="44">
        <v>0</v>
      </c>
      <c r="AA274" s="44">
        <v>0</v>
      </c>
      <c r="AB274" s="44">
        <v>0</v>
      </c>
      <c r="AC274" s="55"/>
      <c r="AD274" s="48"/>
      <c r="AE274" s="44"/>
      <c r="AF274" s="44"/>
      <c r="AG274" s="48"/>
      <c r="AH274" s="50">
        <f>AI274+AJ274+AK274</f>
        <v>0</v>
      </c>
      <c r="AI274" s="44">
        <v>0</v>
      </c>
      <c r="AJ274" s="44">
        <v>0</v>
      </c>
      <c r="AK274" s="44">
        <v>0</v>
      </c>
      <c r="AL274" s="44">
        <v>0</v>
      </c>
      <c r="AM274" s="44">
        <v>0</v>
      </c>
      <c r="AN274" s="44"/>
      <c r="AO274" s="44"/>
      <c r="AP274" s="45"/>
      <c r="AQ274" s="51"/>
      <c r="AR274" s="48"/>
      <c r="AS274" s="52">
        <v>1278880</v>
      </c>
    </row>
    <row r="275" spans="1:45" x14ac:dyDescent="0.25">
      <c r="A275" s="42">
        <f t="shared" si="13"/>
        <v>264</v>
      </c>
      <c r="B275" s="72" t="s">
        <v>310</v>
      </c>
      <c r="C275" s="44"/>
      <c r="D275" s="44"/>
      <c r="E275" s="44">
        <f>F275+G275+H275+M275+O275+J275+K275+L275</f>
        <v>100</v>
      </c>
      <c r="F275" s="44"/>
      <c r="G275" s="44">
        <v>0</v>
      </c>
      <c r="H275" s="44">
        <v>0</v>
      </c>
      <c r="I275" s="44">
        <v>0</v>
      </c>
      <c r="J275" s="48"/>
      <c r="K275" s="48"/>
      <c r="L275" s="56"/>
      <c r="M275" s="44">
        <v>100</v>
      </c>
      <c r="N275" s="44">
        <v>400</v>
      </c>
      <c r="O275" s="44">
        <v>0</v>
      </c>
      <c r="P275" s="71"/>
      <c r="Q275" s="44">
        <f>R275+S275+T275+V275+W275+X275+Y275+Z275+AA275+AB275+AC275+AE275</f>
        <v>5232</v>
      </c>
      <c r="R275" s="44"/>
      <c r="S275" s="56"/>
      <c r="T275" s="44">
        <v>5232</v>
      </c>
      <c r="U275" s="44">
        <v>49185</v>
      </c>
      <c r="V275" s="44">
        <v>0</v>
      </c>
      <c r="W275" s="44">
        <v>0</v>
      </c>
      <c r="X275" s="44">
        <v>0</v>
      </c>
      <c r="Y275" s="44">
        <v>0</v>
      </c>
      <c r="Z275" s="44">
        <v>0</v>
      </c>
      <c r="AA275" s="44">
        <v>0</v>
      </c>
      <c r="AB275" s="44">
        <v>0</v>
      </c>
      <c r="AC275" s="55"/>
      <c r="AD275" s="48"/>
      <c r="AE275" s="44"/>
      <c r="AF275" s="44"/>
      <c r="AG275" s="48"/>
      <c r="AH275" s="50">
        <f>AI275+AJ275+AK275</f>
        <v>0</v>
      </c>
      <c r="AI275" s="44">
        <v>0</v>
      </c>
      <c r="AJ275" s="44">
        <v>0</v>
      </c>
      <c r="AK275" s="44">
        <v>0</v>
      </c>
      <c r="AL275" s="44">
        <v>0</v>
      </c>
      <c r="AM275" s="44">
        <v>0</v>
      </c>
      <c r="AN275" s="44"/>
      <c r="AO275" s="44"/>
      <c r="AP275" s="45"/>
      <c r="AQ275" s="51"/>
      <c r="AR275" s="48"/>
      <c r="AS275" s="52">
        <v>9673090.5999999996</v>
      </c>
    </row>
    <row r="276" spans="1:45" x14ac:dyDescent="0.25">
      <c r="A276" s="42">
        <f t="shared" si="13"/>
        <v>265</v>
      </c>
      <c r="B276" s="72" t="s">
        <v>311</v>
      </c>
      <c r="C276" s="44"/>
      <c r="D276" s="44"/>
      <c r="E276" s="44">
        <f>F276+G276+H276+M276+O276+J276+K276+L276</f>
        <v>0</v>
      </c>
      <c r="F276" s="44"/>
      <c r="G276" s="44">
        <v>0</v>
      </c>
      <c r="H276" s="44">
        <v>0</v>
      </c>
      <c r="I276" s="44">
        <v>0</v>
      </c>
      <c r="J276" s="48"/>
      <c r="K276" s="48"/>
      <c r="L276" s="56"/>
      <c r="M276" s="44">
        <v>0</v>
      </c>
      <c r="N276" s="44">
        <v>0</v>
      </c>
      <c r="O276" s="44">
        <v>0</v>
      </c>
      <c r="P276" s="71"/>
      <c r="Q276" s="44">
        <f>R276+S276+T276+V276+W276+X276+Y276+Z276+AA276+AB276+AC276+AE276</f>
        <v>959</v>
      </c>
      <c r="R276" s="44"/>
      <c r="S276" s="56"/>
      <c r="T276" s="44">
        <v>959</v>
      </c>
      <c r="U276" s="44">
        <v>9016</v>
      </c>
      <c r="V276" s="44">
        <v>0</v>
      </c>
      <c r="W276" s="44">
        <v>0</v>
      </c>
      <c r="X276" s="44">
        <v>0</v>
      </c>
      <c r="Y276" s="44">
        <v>0</v>
      </c>
      <c r="Z276" s="44">
        <v>0</v>
      </c>
      <c r="AA276" s="44">
        <v>0</v>
      </c>
      <c r="AB276" s="44">
        <v>0</v>
      </c>
      <c r="AC276" s="55"/>
      <c r="AD276" s="48"/>
      <c r="AE276" s="44"/>
      <c r="AF276" s="44"/>
      <c r="AG276" s="48"/>
      <c r="AH276" s="50">
        <f>AI276+AJ276+AK276</f>
        <v>0</v>
      </c>
      <c r="AI276" s="44">
        <v>0</v>
      </c>
      <c r="AJ276" s="44">
        <v>0</v>
      </c>
      <c r="AK276" s="44">
        <v>0</v>
      </c>
      <c r="AL276" s="44">
        <v>0</v>
      </c>
      <c r="AM276" s="44">
        <v>0</v>
      </c>
      <c r="AN276" s="44"/>
      <c r="AO276" s="44"/>
      <c r="AP276" s="45"/>
      <c r="AQ276" s="51"/>
      <c r="AR276" s="48"/>
      <c r="AS276" s="52">
        <v>1758743.7</v>
      </c>
    </row>
    <row r="277" spans="1:45" ht="37.5" x14ac:dyDescent="0.25">
      <c r="A277" s="42">
        <f t="shared" si="13"/>
        <v>266</v>
      </c>
      <c r="B277" s="72" t="s">
        <v>312</v>
      </c>
      <c r="C277" s="44"/>
      <c r="D277" s="44"/>
      <c r="E277" s="44">
        <f>F277+G277+H277+M277+O277+J277+K277+L277</f>
        <v>1854</v>
      </c>
      <c r="F277" s="44"/>
      <c r="G277" s="44"/>
      <c r="H277" s="44"/>
      <c r="I277" s="44"/>
      <c r="J277" s="48"/>
      <c r="K277" s="48"/>
      <c r="L277" s="56"/>
      <c r="M277" s="44">
        <v>270</v>
      </c>
      <c r="N277" s="44">
        <v>1082</v>
      </c>
      <c r="O277" s="44">
        <v>1584</v>
      </c>
      <c r="P277" s="71"/>
      <c r="Q277" s="44">
        <f>R277+S277+T277+V277+W277+X277+Y277+Z277+AA277+AB277+AC277+AE277</f>
        <v>4749</v>
      </c>
      <c r="R277" s="44"/>
      <c r="S277" s="56"/>
      <c r="T277" s="44">
        <v>2762</v>
      </c>
      <c r="U277" s="44">
        <v>25965</v>
      </c>
      <c r="V277" s="44">
        <v>1487</v>
      </c>
      <c r="W277" s="44">
        <v>0</v>
      </c>
      <c r="X277" s="44">
        <v>0</v>
      </c>
      <c r="Y277" s="44">
        <v>500</v>
      </c>
      <c r="Z277" s="44">
        <v>0</v>
      </c>
      <c r="AA277" s="44">
        <v>0</v>
      </c>
      <c r="AB277" s="44">
        <v>0</v>
      </c>
      <c r="AC277" s="55"/>
      <c r="AD277" s="48"/>
      <c r="AE277" s="44"/>
      <c r="AF277" s="44"/>
      <c r="AG277" s="48"/>
      <c r="AH277" s="50">
        <f>AI277+AJ277+AK277</f>
        <v>0</v>
      </c>
      <c r="AI277" s="44">
        <v>0</v>
      </c>
      <c r="AJ277" s="44">
        <v>0</v>
      </c>
      <c r="AK277" s="44">
        <v>0</v>
      </c>
      <c r="AL277" s="44">
        <v>0</v>
      </c>
      <c r="AM277" s="44">
        <v>0</v>
      </c>
      <c r="AN277" s="44"/>
      <c r="AO277" s="44"/>
      <c r="AP277" s="45"/>
      <c r="AQ277" s="51"/>
      <c r="AR277" s="48"/>
      <c r="AS277" s="52">
        <v>8579787.9000000004</v>
      </c>
    </row>
    <row r="278" spans="1:45" ht="30" customHeight="1" x14ac:dyDescent="0.25">
      <c r="A278" s="42">
        <f t="shared" si="13"/>
        <v>267</v>
      </c>
      <c r="B278" s="72" t="s">
        <v>313</v>
      </c>
      <c r="C278" s="44"/>
      <c r="D278" s="44"/>
      <c r="E278" s="44">
        <f>F278+G278+H278+M278+O278+J278+K278+L278</f>
        <v>0</v>
      </c>
      <c r="F278" s="44"/>
      <c r="G278" s="44">
        <v>0</v>
      </c>
      <c r="H278" s="44">
        <v>0</v>
      </c>
      <c r="I278" s="44">
        <v>0</v>
      </c>
      <c r="J278" s="48"/>
      <c r="K278" s="48"/>
      <c r="L278" s="56"/>
      <c r="M278" s="44">
        <v>0</v>
      </c>
      <c r="N278" s="44">
        <v>0</v>
      </c>
      <c r="O278" s="44">
        <v>0</v>
      </c>
      <c r="P278" s="71"/>
      <c r="Q278" s="44">
        <f>R278+S278+T278+V278+W278+X278+Y278+Z278+AA278+AB278+AC278+AE278</f>
        <v>0</v>
      </c>
      <c r="R278" s="44"/>
      <c r="S278" s="56"/>
      <c r="T278" s="44">
        <v>0</v>
      </c>
      <c r="U278" s="44">
        <v>0</v>
      </c>
      <c r="V278" s="44">
        <v>0</v>
      </c>
      <c r="W278" s="44">
        <v>0</v>
      </c>
      <c r="X278" s="44">
        <v>0</v>
      </c>
      <c r="Y278" s="44">
        <v>0</v>
      </c>
      <c r="Z278" s="44">
        <v>0</v>
      </c>
      <c r="AA278" s="44">
        <v>0</v>
      </c>
      <c r="AB278" s="44">
        <v>0</v>
      </c>
      <c r="AC278" s="55"/>
      <c r="AD278" s="48"/>
      <c r="AE278" s="44"/>
      <c r="AF278" s="44"/>
      <c r="AG278" s="48"/>
      <c r="AH278" s="50">
        <f>AI278+AJ278+AK278</f>
        <v>0</v>
      </c>
      <c r="AI278" s="44">
        <v>0</v>
      </c>
      <c r="AJ278" s="44">
        <v>0</v>
      </c>
      <c r="AK278" s="44">
        <v>0</v>
      </c>
      <c r="AL278" s="44">
        <v>0</v>
      </c>
      <c r="AM278" s="44">
        <v>0</v>
      </c>
      <c r="AN278" s="44"/>
      <c r="AO278" s="44"/>
      <c r="AP278" s="45"/>
      <c r="AQ278" s="51"/>
      <c r="AR278" s="48"/>
      <c r="AS278" s="52">
        <v>0</v>
      </c>
    </row>
    <row r="279" spans="1:45" ht="28.5" customHeight="1" x14ac:dyDescent="0.25">
      <c r="A279" s="42">
        <f t="shared" si="13"/>
        <v>268</v>
      </c>
      <c r="B279" s="72" t="s">
        <v>314</v>
      </c>
      <c r="C279" s="44"/>
      <c r="D279" s="44"/>
      <c r="E279" s="44">
        <f>F279+G279+H279+M279+O279+J279+K279+L279</f>
        <v>0</v>
      </c>
      <c r="F279" s="44"/>
      <c r="G279" s="44">
        <v>0</v>
      </c>
      <c r="H279" s="44">
        <v>0</v>
      </c>
      <c r="I279" s="44">
        <v>0</v>
      </c>
      <c r="J279" s="48"/>
      <c r="K279" s="48"/>
      <c r="L279" s="56"/>
      <c r="M279" s="44">
        <v>0</v>
      </c>
      <c r="N279" s="44">
        <v>0</v>
      </c>
      <c r="O279" s="44">
        <v>0</v>
      </c>
      <c r="P279" s="71"/>
      <c r="Q279" s="44">
        <f>R279+S279+T279+V279+W279+X279+Y279+Z279+AA279+AB279+AC279+AE279</f>
        <v>500</v>
      </c>
      <c r="R279" s="44"/>
      <c r="S279" s="56"/>
      <c r="T279" s="44">
        <v>0</v>
      </c>
      <c r="U279" s="44">
        <v>0</v>
      </c>
      <c r="V279" s="44">
        <v>0</v>
      </c>
      <c r="W279" s="44">
        <v>0</v>
      </c>
      <c r="X279" s="44">
        <v>0</v>
      </c>
      <c r="Y279" s="44">
        <v>500</v>
      </c>
      <c r="Z279" s="44">
        <v>0</v>
      </c>
      <c r="AA279" s="44">
        <v>0</v>
      </c>
      <c r="AB279" s="44">
        <v>0</v>
      </c>
      <c r="AC279" s="55"/>
      <c r="AD279" s="48"/>
      <c r="AE279" s="44"/>
      <c r="AF279" s="44"/>
      <c r="AG279" s="48"/>
      <c r="AH279" s="50">
        <f>AI279+AJ279+AK279</f>
        <v>0</v>
      </c>
      <c r="AI279" s="44">
        <v>0</v>
      </c>
      <c r="AJ279" s="44">
        <v>0</v>
      </c>
      <c r="AK279" s="44">
        <v>0</v>
      </c>
      <c r="AL279" s="44">
        <v>400</v>
      </c>
      <c r="AM279" s="44">
        <v>400</v>
      </c>
      <c r="AN279" s="44"/>
      <c r="AO279" s="44"/>
      <c r="AP279" s="45"/>
      <c r="AQ279" s="51"/>
      <c r="AR279" s="48"/>
      <c r="AS279" s="52">
        <v>6069430</v>
      </c>
    </row>
    <row r="280" spans="1:45" ht="37.5" x14ac:dyDescent="0.25">
      <c r="A280" s="42">
        <f t="shared" si="13"/>
        <v>269</v>
      </c>
      <c r="B280" s="72" t="s">
        <v>315</v>
      </c>
      <c r="C280" s="44"/>
      <c r="D280" s="44"/>
      <c r="E280" s="44">
        <f>F280+G280+H280+M280+O280+J280+K280+L280</f>
        <v>0</v>
      </c>
      <c r="F280" s="44"/>
      <c r="G280" s="44"/>
      <c r="H280" s="44"/>
      <c r="I280" s="44"/>
      <c r="J280" s="48"/>
      <c r="K280" s="48"/>
      <c r="L280" s="56"/>
      <c r="M280" s="44">
        <v>0</v>
      </c>
      <c r="N280" s="44">
        <v>0</v>
      </c>
      <c r="O280" s="44">
        <v>0</v>
      </c>
      <c r="P280" s="71"/>
      <c r="Q280" s="44">
        <f>R280+S280+T280+V280+W280+X280+Y280+Z280+AA280+AB280+AC280+AE280</f>
        <v>2987</v>
      </c>
      <c r="R280" s="44"/>
      <c r="S280" s="56"/>
      <c r="T280" s="44">
        <v>0</v>
      </c>
      <c r="U280" s="44">
        <v>0</v>
      </c>
      <c r="V280" s="44">
        <v>1487</v>
      </c>
      <c r="W280" s="44">
        <v>0</v>
      </c>
      <c r="X280" s="44">
        <v>0</v>
      </c>
      <c r="Y280" s="44">
        <v>500</v>
      </c>
      <c r="Z280" s="44">
        <v>1000</v>
      </c>
      <c r="AA280" s="44">
        <v>0</v>
      </c>
      <c r="AB280" s="44">
        <v>0</v>
      </c>
      <c r="AC280" s="55"/>
      <c r="AD280" s="48"/>
      <c r="AE280" s="44"/>
      <c r="AF280" s="44"/>
      <c r="AG280" s="48"/>
      <c r="AH280" s="50">
        <f>AI280+AJ280+AK280</f>
        <v>0</v>
      </c>
      <c r="AI280" s="44">
        <v>0</v>
      </c>
      <c r="AJ280" s="44">
        <v>0</v>
      </c>
      <c r="AK280" s="44">
        <v>0</v>
      </c>
      <c r="AL280" s="44">
        <v>400</v>
      </c>
      <c r="AM280" s="44">
        <v>400</v>
      </c>
      <c r="AN280" s="44"/>
      <c r="AO280" s="44"/>
      <c r="AP280" s="45"/>
      <c r="AQ280" s="51"/>
      <c r="AR280" s="48"/>
      <c r="AS280" s="52">
        <v>9450473.1999999993</v>
      </c>
    </row>
    <row r="281" spans="1:45" ht="30.75" customHeight="1" x14ac:dyDescent="0.25">
      <c r="A281" s="42">
        <f t="shared" si="13"/>
        <v>270</v>
      </c>
      <c r="B281" s="72" t="s">
        <v>316</v>
      </c>
      <c r="C281" s="44"/>
      <c r="D281" s="44"/>
      <c r="E281" s="44">
        <f>F281+G281+H281+M281+O281+J281+K281+L281</f>
        <v>0</v>
      </c>
      <c r="F281" s="44"/>
      <c r="G281" s="44"/>
      <c r="H281" s="44"/>
      <c r="I281" s="44"/>
      <c r="J281" s="48"/>
      <c r="K281" s="48"/>
      <c r="L281" s="56"/>
      <c r="M281" s="44">
        <v>0</v>
      </c>
      <c r="N281" s="44">
        <v>0</v>
      </c>
      <c r="O281" s="44">
        <v>0</v>
      </c>
      <c r="P281" s="71"/>
      <c r="Q281" s="44">
        <f>R281+S281+T281+V281+W281+X281+Y281+Z281+AA281+AB281+AC281+AE281</f>
        <v>200</v>
      </c>
      <c r="R281" s="44"/>
      <c r="S281" s="56"/>
      <c r="T281" s="44">
        <v>0</v>
      </c>
      <c r="U281" s="44">
        <v>0</v>
      </c>
      <c r="V281" s="44">
        <v>0</v>
      </c>
      <c r="W281" s="44">
        <v>0</v>
      </c>
      <c r="X281" s="44">
        <v>0</v>
      </c>
      <c r="Y281" s="44">
        <v>200</v>
      </c>
      <c r="Z281" s="44">
        <v>0</v>
      </c>
      <c r="AA281" s="44">
        <v>0</v>
      </c>
      <c r="AB281" s="44">
        <v>0</v>
      </c>
      <c r="AC281" s="55"/>
      <c r="AD281" s="48"/>
      <c r="AE281" s="44"/>
      <c r="AF281" s="44"/>
      <c r="AG281" s="48"/>
      <c r="AH281" s="50">
        <f>AI281+AJ281+AK281</f>
        <v>0</v>
      </c>
      <c r="AI281" s="44">
        <v>0</v>
      </c>
      <c r="AJ281" s="44">
        <v>0</v>
      </c>
      <c r="AK281" s="44">
        <v>0</v>
      </c>
      <c r="AL281" s="44">
        <v>200</v>
      </c>
      <c r="AM281" s="44">
        <v>200</v>
      </c>
      <c r="AN281" s="44"/>
      <c r="AO281" s="44"/>
      <c r="AP281" s="45"/>
      <c r="AQ281" s="51"/>
      <c r="AR281" s="48"/>
      <c r="AS281" s="52">
        <v>3007372</v>
      </c>
    </row>
    <row r="282" spans="1:45" ht="36.75" customHeight="1" x14ac:dyDescent="0.25">
      <c r="A282" s="42">
        <f t="shared" si="13"/>
        <v>271</v>
      </c>
      <c r="B282" s="72" t="s">
        <v>317</v>
      </c>
      <c r="C282" s="44"/>
      <c r="D282" s="44"/>
      <c r="E282" s="44">
        <f>F282+G282+H282+M282+O282+J282+K282+L282</f>
        <v>0</v>
      </c>
      <c r="F282" s="44"/>
      <c r="G282" s="44"/>
      <c r="H282" s="44"/>
      <c r="I282" s="44"/>
      <c r="J282" s="48"/>
      <c r="K282" s="48"/>
      <c r="L282" s="56"/>
      <c r="M282" s="44">
        <v>0</v>
      </c>
      <c r="N282" s="44">
        <v>0</v>
      </c>
      <c r="O282" s="44">
        <v>0</v>
      </c>
      <c r="P282" s="71"/>
      <c r="Q282" s="44">
        <f>R282+S282+T282+V282+W282+X282+Y282+Z282+AA282+AB282+AC282+AE282</f>
        <v>1480</v>
      </c>
      <c r="R282" s="44"/>
      <c r="S282" s="56"/>
      <c r="T282" s="44">
        <v>480</v>
      </c>
      <c r="U282" s="44">
        <v>4508</v>
      </c>
      <c r="V282" s="44">
        <v>800</v>
      </c>
      <c r="W282" s="44">
        <v>0</v>
      </c>
      <c r="X282" s="44">
        <v>0</v>
      </c>
      <c r="Y282" s="44">
        <v>200</v>
      </c>
      <c r="Z282" s="44">
        <v>0</v>
      </c>
      <c r="AA282" s="44">
        <v>0</v>
      </c>
      <c r="AB282" s="44">
        <v>0</v>
      </c>
      <c r="AC282" s="55"/>
      <c r="AD282" s="48"/>
      <c r="AE282" s="44"/>
      <c r="AF282" s="44"/>
      <c r="AG282" s="48"/>
      <c r="AH282" s="50">
        <f>AI282+AJ282+AK282</f>
        <v>0</v>
      </c>
      <c r="AI282" s="44">
        <v>0</v>
      </c>
      <c r="AJ282" s="44">
        <v>0</v>
      </c>
      <c r="AK282" s="44">
        <v>0</v>
      </c>
      <c r="AL282" s="44">
        <v>100</v>
      </c>
      <c r="AM282" s="44">
        <v>100</v>
      </c>
      <c r="AN282" s="44"/>
      <c r="AO282" s="44"/>
      <c r="AP282" s="45"/>
      <c r="AQ282" s="51"/>
      <c r="AR282" s="48"/>
      <c r="AS282" s="52">
        <v>3717239.9</v>
      </c>
    </row>
    <row r="283" spans="1:45" ht="34.5" customHeight="1" x14ac:dyDescent="0.25">
      <c r="A283" s="42">
        <f t="shared" si="13"/>
        <v>272</v>
      </c>
      <c r="B283" s="72" t="s">
        <v>318</v>
      </c>
      <c r="C283" s="44"/>
      <c r="D283" s="44"/>
      <c r="E283" s="44">
        <f>F283+G283+H283+M283+O283+J283+K283+L283</f>
        <v>0</v>
      </c>
      <c r="F283" s="44"/>
      <c r="G283" s="44"/>
      <c r="H283" s="44"/>
      <c r="I283" s="44"/>
      <c r="J283" s="48"/>
      <c r="K283" s="48"/>
      <c r="L283" s="56"/>
      <c r="M283" s="44">
        <v>0</v>
      </c>
      <c r="N283" s="44">
        <v>0</v>
      </c>
      <c r="O283" s="44">
        <v>0</v>
      </c>
      <c r="P283" s="71"/>
      <c r="Q283" s="44">
        <f>R283+S283+T283+V283+W283+X283+Y283+Z283+AA283+AB283+AC283+AE283</f>
        <v>959</v>
      </c>
      <c r="R283" s="44"/>
      <c r="S283" s="56"/>
      <c r="T283" s="44">
        <v>959</v>
      </c>
      <c r="U283" s="44">
        <v>9016</v>
      </c>
      <c r="V283" s="44">
        <v>0</v>
      </c>
      <c r="W283" s="44">
        <v>0</v>
      </c>
      <c r="X283" s="44">
        <v>0</v>
      </c>
      <c r="Y283" s="44">
        <v>0</v>
      </c>
      <c r="Z283" s="44">
        <v>0</v>
      </c>
      <c r="AA283" s="44">
        <v>0</v>
      </c>
      <c r="AB283" s="44">
        <v>0</v>
      </c>
      <c r="AC283" s="55"/>
      <c r="AD283" s="48"/>
      <c r="AE283" s="44"/>
      <c r="AF283" s="44"/>
      <c r="AG283" s="48"/>
      <c r="AH283" s="50">
        <f>AI283+AJ283+AK283</f>
        <v>0</v>
      </c>
      <c r="AI283" s="44">
        <v>0</v>
      </c>
      <c r="AJ283" s="44">
        <v>0</v>
      </c>
      <c r="AK283" s="44">
        <v>0</v>
      </c>
      <c r="AL283" s="44">
        <v>0</v>
      </c>
      <c r="AM283" s="44">
        <v>0</v>
      </c>
      <c r="AN283" s="44"/>
      <c r="AO283" s="44"/>
      <c r="AP283" s="45"/>
      <c r="AQ283" s="51"/>
      <c r="AR283" s="48"/>
      <c r="AS283" s="52">
        <v>1758743.7</v>
      </c>
    </row>
    <row r="284" spans="1:45" ht="34.5" customHeight="1" x14ac:dyDescent="0.25">
      <c r="A284" s="42">
        <f t="shared" si="13"/>
        <v>273</v>
      </c>
      <c r="B284" s="72" t="s">
        <v>319</v>
      </c>
      <c r="C284" s="44"/>
      <c r="D284" s="44"/>
      <c r="E284" s="44">
        <f>F284+G284+H284+M284+O284+J284+K284+L284</f>
        <v>0</v>
      </c>
      <c r="F284" s="44"/>
      <c r="G284" s="44"/>
      <c r="H284" s="44"/>
      <c r="I284" s="44"/>
      <c r="J284" s="48"/>
      <c r="K284" s="48"/>
      <c r="L284" s="56"/>
      <c r="M284" s="44">
        <v>0</v>
      </c>
      <c r="N284" s="44">
        <v>0</v>
      </c>
      <c r="O284" s="44">
        <v>0</v>
      </c>
      <c r="P284" s="71"/>
      <c r="Q284" s="44">
        <f>R284+S284+T284+V284+W284+X284+Y284+Z284+AA284+AB284+AC284+AE284</f>
        <v>500</v>
      </c>
      <c r="R284" s="44"/>
      <c r="S284" s="56"/>
      <c r="T284" s="44">
        <v>0</v>
      </c>
      <c r="U284" s="44">
        <v>0</v>
      </c>
      <c r="V284" s="44">
        <v>0</v>
      </c>
      <c r="W284" s="44">
        <v>0</v>
      </c>
      <c r="X284" s="44">
        <v>0</v>
      </c>
      <c r="Y284" s="44">
        <v>500</v>
      </c>
      <c r="Z284" s="44">
        <v>0</v>
      </c>
      <c r="AA284" s="44">
        <v>0</v>
      </c>
      <c r="AB284" s="44">
        <v>0</v>
      </c>
      <c r="AC284" s="55"/>
      <c r="AD284" s="48"/>
      <c r="AE284" s="44"/>
      <c r="AF284" s="44"/>
      <c r="AG284" s="48"/>
      <c r="AH284" s="50">
        <f>AI284+AJ284+AK284</f>
        <v>0</v>
      </c>
      <c r="AI284" s="44">
        <v>0</v>
      </c>
      <c r="AJ284" s="44">
        <v>0</v>
      </c>
      <c r="AK284" s="44">
        <v>0</v>
      </c>
      <c r="AL284" s="44">
        <v>200</v>
      </c>
      <c r="AM284" s="44">
        <v>200</v>
      </c>
      <c r="AN284" s="44"/>
      <c r="AO284" s="44"/>
      <c r="AP284" s="45"/>
      <c r="AQ284" s="51"/>
      <c r="AR284" s="48"/>
      <c r="AS284" s="52">
        <v>3171430</v>
      </c>
    </row>
    <row r="285" spans="1:45" ht="39" customHeight="1" x14ac:dyDescent="0.25">
      <c r="A285" s="42">
        <f t="shared" si="13"/>
        <v>274</v>
      </c>
      <c r="B285" s="72" t="s">
        <v>320</v>
      </c>
      <c r="C285" s="44"/>
      <c r="D285" s="44"/>
      <c r="E285" s="44">
        <f>F285+G285+H285+M285+O285+J285+K285+L285</f>
        <v>90</v>
      </c>
      <c r="F285" s="44"/>
      <c r="G285" s="44"/>
      <c r="H285" s="44"/>
      <c r="I285" s="44"/>
      <c r="J285" s="48"/>
      <c r="K285" s="48"/>
      <c r="L285" s="56"/>
      <c r="M285" s="44">
        <v>90</v>
      </c>
      <c r="N285" s="44">
        <v>361</v>
      </c>
      <c r="O285" s="44">
        <v>0</v>
      </c>
      <c r="P285" s="71"/>
      <c r="Q285" s="44">
        <f>R285+S285+T285+V285+W285+X285+Y285+Z285+AA285+AB285+AC285+AE285</f>
        <v>921</v>
      </c>
      <c r="R285" s="44"/>
      <c r="S285" s="56"/>
      <c r="T285" s="44">
        <v>921</v>
      </c>
      <c r="U285" s="44">
        <v>8655</v>
      </c>
      <c r="V285" s="44">
        <v>0</v>
      </c>
      <c r="W285" s="44">
        <v>0</v>
      </c>
      <c r="X285" s="44">
        <v>0</v>
      </c>
      <c r="Y285" s="44">
        <v>0</v>
      </c>
      <c r="Z285" s="44">
        <v>0</v>
      </c>
      <c r="AA285" s="44">
        <v>0</v>
      </c>
      <c r="AB285" s="44">
        <v>0</v>
      </c>
      <c r="AC285" s="55"/>
      <c r="AD285" s="48"/>
      <c r="AE285" s="44"/>
      <c r="AF285" s="44"/>
      <c r="AG285" s="48"/>
      <c r="AH285" s="50">
        <f>AI285+AJ285+AK285</f>
        <v>0</v>
      </c>
      <c r="AI285" s="44">
        <v>0</v>
      </c>
      <c r="AJ285" s="44">
        <v>0</v>
      </c>
      <c r="AK285" s="44">
        <v>0</v>
      </c>
      <c r="AL285" s="44">
        <v>0</v>
      </c>
      <c r="AM285" s="44">
        <v>0</v>
      </c>
      <c r="AN285" s="44"/>
      <c r="AO285" s="44"/>
      <c r="AP285" s="45"/>
      <c r="AQ285" s="51"/>
      <c r="AR285" s="48"/>
      <c r="AS285" s="52">
        <v>1758743.7</v>
      </c>
    </row>
    <row r="286" spans="1:45" ht="37.5" customHeight="1" x14ac:dyDescent="0.25">
      <c r="A286" s="42">
        <f t="shared" si="13"/>
        <v>275</v>
      </c>
      <c r="B286" s="72" t="s">
        <v>321</v>
      </c>
      <c r="C286" s="44"/>
      <c r="D286" s="44"/>
      <c r="E286" s="44">
        <f>F286+G286+H286+M286+O286+J286+K286+L286</f>
        <v>0</v>
      </c>
      <c r="F286" s="44"/>
      <c r="G286" s="44"/>
      <c r="H286" s="44"/>
      <c r="I286" s="44"/>
      <c r="J286" s="48"/>
      <c r="K286" s="48"/>
      <c r="L286" s="56"/>
      <c r="M286" s="44">
        <v>0</v>
      </c>
      <c r="N286" s="44">
        <v>0</v>
      </c>
      <c r="O286" s="44">
        <v>0</v>
      </c>
      <c r="P286" s="71"/>
      <c r="Q286" s="44">
        <f>R286+S286+T286+V286+W286+X286+Y286+Z286+AA286+AB286+AC286+AE286</f>
        <v>1487</v>
      </c>
      <c r="R286" s="44"/>
      <c r="S286" s="56"/>
      <c r="T286" s="44">
        <v>0</v>
      </c>
      <c r="U286" s="44">
        <v>0</v>
      </c>
      <c r="V286" s="44">
        <v>1487</v>
      </c>
      <c r="W286" s="44">
        <v>0</v>
      </c>
      <c r="X286" s="44">
        <v>0</v>
      </c>
      <c r="Y286" s="44">
        <v>0</v>
      </c>
      <c r="Z286" s="44">
        <v>0</v>
      </c>
      <c r="AA286" s="44">
        <v>0</v>
      </c>
      <c r="AB286" s="44">
        <v>0</v>
      </c>
      <c r="AC286" s="55"/>
      <c r="AD286" s="48"/>
      <c r="AE286" s="44"/>
      <c r="AF286" s="44"/>
      <c r="AG286" s="48"/>
      <c r="AH286" s="50">
        <f>AI286+AJ286+AK286</f>
        <v>0</v>
      </c>
      <c r="AI286" s="44">
        <v>0</v>
      </c>
      <c r="AJ286" s="44">
        <v>0</v>
      </c>
      <c r="AK286" s="44">
        <v>0</v>
      </c>
      <c r="AL286" s="44">
        <v>0</v>
      </c>
      <c r="AM286" s="44">
        <v>0</v>
      </c>
      <c r="AN286" s="44"/>
      <c r="AO286" s="44"/>
      <c r="AP286" s="45"/>
      <c r="AQ286" s="51"/>
      <c r="AR286" s="48"/>
      <c r="AS286" s="52">
        <v>2378263.2000000002</v>
      </c>
    </row>
    <row r="287" spans="1:45" ht="27" customHeight="1" x14ac:dyDescent="0.25">
      <c r="A287" s="42">
        <f t="shared" si="13"/>
        <v>276</v>
      </c>
      <c r="B287" s="72" t="s">
        <v>322</v>
      </c>
      <c r="C287" s="44"/>
      <c r="D287" s="44"/>
      <c r="E287" s="44">
        <f>F287+G287+H287+M287+O287+J287+K287+L287</f>
        <v>0</v>
      </c>
      <c r="F287" s="44"/>
      <c r="G287" s="44"/>
      <c r="H287" s="44"/>
      <c r="I287" s="44"/>
      <c r="J287" s="48"/>
      <c r="K287" s="48"/>
      <c r="L287" s="56"/>
      <c r="M287" s="44">
        <v>0</v>
      </c>
      <c r="N287" s="44">
        <v>0</v>
      </c>
      <c r="O287" s="44">
        <v>0</v>
      </c>
      <c r="P287" s="71"/>
      <c r="Q287" s="44">
        <f>R287+S287+T287+V287+W287+X287+Y287+Z287+AA287+AB287+AC287+AE287</f>
        <v>0</v>
      </c>
      <c r="R287" s="44"/>
      <c r="S287" s="56"/>
      <c r="T287" s="44">
        <v>0</v>
      </c>
      <c r="U287" s="44">
        <v>0</v>
      </c>
      <c r="V287" s="44">
        <v>0</v>
      </c>
      <c r="W287" s="44">
        <v>0</v>
      </c>
      <c r="X287" s="44">
        <v>0</v>
      </c>
      <c r="Y287" s="44">
        <v>0</v>
      </c>
      <c r="Z287" s="44">
        <v>0</v>
      </c>
      <c r="AA287" s="44">
        <v>0</v>
      </c>
      <c r="AB287" s="44">
        <v>0</v>
      </c>
      <c r="AC287" s="55"/>
      <c r="AD287" s="48"/>
      <c r="AE287" s="44"/>
      <c r="AF287" s="44"/>
      <c r="AG287" s="48"/>
      <c r="AH287" s="50">
        <f>AI287+AJ287+AK287</f>
        <v>0</v>
      </c>
      <c r="AI287" s="44">
        <v>0</v>
      </c>
      <c r="AJ287" s="44">
        <v>0</v>
      </c>
      <c r="AK287" s="44">
        <v>0</v>
      </c>
      <c r="AL287" s="44">
        <v>0</v>
      </c>
      <c r="AM287" s="44">
        <v>0</v>
      </c>
      <c r="AN287" s="44"/>
      <c r="AO287" s="44"/>
      <c r="AP287" s="45"/>
      <c r="AQ287" s="51"/>
      <c r="AR287" s="48"/>
      <c r="AS287" s="52">
        <v>0</v>
      </c>
    </row>
    <row r="288" spans="1:45" ht="37.5" x14ac:dyDescent="0.25">
      <c r="A288" s="42">
        <f t="shared" si="13"/>
        <v>277</v>
      </c>
      <c r="B288" s="72" t="s">
        <v>323</v>
      </c>
      <c r="C288" s="44"/>
      <c r="D288" s="44"/>
      <c r="E288" s="44">
        <f>F288+G288+H288+M288+O288+J288+K288+L288</f>
        <v>0</v>
      </c>
      <c r="F288" s="44"/>
      <c r="G288" s="44"/>
      <c r="H288" s="44"/>
      <c r="I288" s="44"/>
      <c r="J288" s="48"/>
      <c r="K288" s="48"/>
      <c r="L288" s="56"/>
      <c r="M288" s="44">
        <v>0</v>
      </c>
      <c r="N288" s="44">
        <v>0</v>
      </c>
      <c r="O288" s="44">
        <v>0</v>
      </c>
      <c r="P288" s="71"/>
      <c r="Q288" s="44">
        <f>R288+S288+T288+V288+W288+X288+Y288+Z288+AA288+AB288+AC288+AE288</f>
        <v>0</v>
      </c>
      <c r="R288" s="44"/>
      <c r="S288" s="56"/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v>0</v>
      </c>
      <c r="Z288" s="44">
        <v>0</v>
      </c>
      <c r="AA288" s="44">
        <v>0</v>
      </c>
      <c r="AB288" s="44">
        <v>0</v>
      </c>
      <c r="AC288" s="55"/>
      <c r="AD288" s="48"/>
      <c r="AE288" s="44"/>
      <c r="AF288" s="44"/>
      <c r="AG288" s="48"/>
      <c r="AH288" s="50">
        <f>AI288+AJ288+AK288</f>
        <v>0</v>
      </c>
      <c r="AI288" s="44">
        <v>0</v>
      </c>
      <c r="AJ288" s="44">
        <v>0</v>
      </c>
      <c r="AK288" s="44">
        <v>0</v>
      </c>
      <c r="AL288" s="44">
        <v>200</v>
      </c>
      <c r="AM288" s="44">
        <v>200</v>
      </c>
      <c r="AN288" s="44"/>
      <c r="AO288" s="44"/>
      <c r="AP288" s="45"/>
      <c r="AQ288" s="51"/>
      <c r="AR288" s="48"/>
      <c r="AS288" s="52">
        <v>2898000</v>
      </c>
    </row>
    <row r="289" spans="1:46" ht="37.5" x14ac:dyDescent="0.25">
      <c r="A289" s="42">
        <f t="shared" si="13"/>
        <v>278</v>
      </c>
      <c r="B289" s="72" t="s">
        <v>324</v>
      </c>
      <c r="C289" s="44"/>
      <c r="D289" s="44"/>
      <c r="E289" s="44">
        <f>F289+G289+H289+M289+O289+J289+K289+L289</f>
        <v>361</v>
      </c>
      <c r="F289" s="44"/>
      <c r="G289" s="44"/>
      <c r="H289" s="44"/>
      <c r="I289" s="44"/>
      <c r="J289" s="48"/>
      <c r="K289" s="48"/>
      <c r="L289" s="56"/>
      <c r="M289" s="44">
        <v>361</v>
      </c>
      <c r="N289" s="44">
        <v>1442</v>
      </c>
      <c r="O289" s="44">
        <v>0</v>
      </c>
      <c r="P289" s="71"/>
      <c r="Q289" s="44">
        <f>R289+S289+T289+V289+W289+X289+Y289+Z289+AA289+AB289+AC289+AE289</f>
        <v>3683</v>
      </c>
      <c r="R289" s="44"/>
      <c r="S289" s="56"/>
      <c r="T289" s="44">
        <v>3683</v>
      </c>
      <c r="U289" s="44">
        <v>34620</v>
      </c>
      <c r="V289" s="44">
        <v>0</v>
      </c>
      <c r="W289" s="44">
        <v>0</v>
      </c>
      <c r="X289" s="44">
        <v>0</v>
      </c>
      <c r="Y289" s="44">
        <v>0</v>
      </c>
      <c r="Z289" s="44">
        <v>0</v>
      </c>
      <c r="AA289" s="44">
        <v>0</v>
      </c>
      <c r="AB289" s="44">
        <v>0</v>
      </c>
      <c r="AC289" s="55"/>
      <c r="AD289" s="48"/>
      <c r="AE289" s="44"/>
      <c r="AF289" s="44"/>
      <c r="AG289" s="48"/>
      <c r="AH289" s="50">
        <f>AI289+AJ289+AK289</f>
        <v>0</v>
      </c>
      <c r="AI289" s="44">
        <v>0</v>
      </c>
      <c r="AJ289" s="44">
        <v>0</v>
      </c>
      <c r="AK289" s="44">
        <v>0</v>
      </c>
      <c r="AL289" s="44">
        <v>0</v>
      </c>
      <c r="AM289" s="44">
        <v>0</v>
      </c>
      <c r="AN289" s="44"/>
      <c r="AO289" s="44"/>
      <c r="AP289" s="45"/>
      <c r="AQ289" s="51"/>
      <c r="AR289" s="48"/>
      <c r="AS289" s="52">
        <v>7034975</v>
      </c>
    </row>
    <row r="290" spans="1:46" ht="30" customHeight="1" x14ac:dyDescent="0.25">
      <c r="A290" s="42">
        <f t="shared" si="13"/>
        <v>279</v>
      </c>
      <c r="B290" s="72" t="s">
        <v>325</v>
      </c>
      <c r="C290" s="44"/>
      <c r="D290" s="44"/>
      <c r="E290" s="44">
        <f>F290+G290+H290+M290+O290+J290+K290+L290</f>
        <v>0</v>
      </c>
      <c r="F290" s="44"/>
      <c r="G290" s="44"/>
      <c r="H290" s="44"/>
      <c r="I290" s="44"/>
      <c r="J290" s="48"/>
      <c r="K290" s="48"/>
      <c r="L290" s="56"/>
      <c r="M290" s="44">
        <v>0</v>
      </c>
      <c r="N290" s="44">
        <v>0</v>
      </c>
      <c r="O290" s="44">
        <v>0</v>
      </c>
      <c r="P290" s="71"/>
      <c r="Q290" s="44">
        <f>R290+S290+T290+V290+W290+X290+Y290+Z290+AA290+AB290+AC290+AE290</f>
        <v>1000</v>
      </c>
      <c r="R290" s="44"/>
      <c r="S290" s="56"/>
      <c r="T290" s="44">
        <v>0</v>
      </c>
      <c r="U290" s="44">
        <v>0</v>
      </c>
      <c r="V290" s="44">
        <v>0</v>
      </c>
      <c r="W290" s="44">
        <v>0</v>
      </c>
      <c r="X290" s="44">
        <v>1000</v>
      </c>
      <c r="Y290" s="44">
        <v>0</v>
      </c>
      <c r="Z290" s="44">
        <v>0</v>
      </c>
      <c r="AA290" s="44">
        <v>0</v>
      </c>
      <c r="AB290" s="44">
        <v>0</v>
      </c>
      <c r="AC290" s="55"/>
      <c r="AD290" s="48"/>
      <c r="AE290" s="44"/>
      <c r="AF290" s="44"/>
      <c r="AG290" s="48"/>
      <c r="AH290" s="50">
        <f>AI290+AJ290+AK290</f>
        <v>0</v>
      </c>
      <c r="AI290" s="44">
        <v>0</v>
      </c>
      <c r="AJ290" s="44">
        <v>0</v>
      </c>
      <c r="AK290" s="44">
        <v>0</v>
      </c>
      <c r="AL290" s="44">
        <v>100</v>
      </c>
      <c r="AM290" s="44">
        <v>100</v>
      </c>
      <c r="AN290" s="44"/>
      <c r="AO290" s="44"/>
      <c r="AP290" s="45"/>
      <c r="AQ290" s="51"/>
      <c r="AR290" s="48"/>
      <c r="AS290" s="52">
        <v>5146960</v>
      </c>
    </row>
    <row r="291" spans="1:46" ht="45.75" customHeight="1" x14ac:dyDescent="0.25">
      <c r="A291" s="42">
        <f t="shared" si="13"/>
        <v>280</v>
      </c>
      <c r="B291" s="72" t="s">
        <v>326</v>
      </c>
      <c r="C291" s="44"/>
      <c r="D291" s="44"/>
      <c r="E291" s="44">
        <f>F291+G291+H291+M291+O291+J291+K291+L291</f>
        <v>0</v>
      </c>
      <c r="F291" s="44"/>
      <c r="G291" s="44"/>
      <c r="H291" s="44"/>
      <c r="I291" s="44"/>
      <c r="J291" s="48"/>
      <c r="K291" s="48"/>
      <c r="L291" s="56"/>
      <c r="M291" s="44">
        <v>0</v>
      </c>
      <c r="N291" s="44">
        <v>0</v>
      </c>
      <c r="O291" s="44">
        <v>0</v>
      </c>
      <c r="P291" s="71"/>
      <c r="Q291" s="44">
        <f>R291+S291+T291+V291+W291+X291+Y291+Z291+AA291+AB291+AC291+AE291</f>
        <v>1487</v>
      </c>
      <c r="R291" s="44"/>
      <c r="S291" s="56"/>
      <c r="T291" s="44">
        <v>0</v>
      </c>
      <c r="U291" s="44">
        <v>0</v>
      </c>
      <c r="V291" s="44">
        <v>1487</v>
      </c>
      <c r="W291" s="44">
        <v>0</v>
      </c>
      <c r="X291" s="44">
        <v>0</v>
      </c>
      <c r="Y291" s="44">
        <v>0</v>
      </c>
      <c r="Z291" s="44">
        <v>0</v>
      </c>
      <c r="AA291" s="44">
        <v>0</v>
      </c>
      <c r="AB291" s="44">
        <v>0</v>
      </c>
      <c r="AC291" s="55"/>
      <c r="AD291" s="48"/>
      <c r="AE291" s="44"/>
      <c r="AF291" s="44"/>
      <c r="AG291" s="48"/>
      <c r="AH291" s="50">
        <f>AI291+AJ291+AK291</f>
        <v>0</v>
      </c>
      <c r="AI291" s="44">
        <v>0</v>
      </c>
      <c r="AJ291" s="44">
        <v>0</v>
      </c>
      <c r="AK291" s="44">
        <v>0</v>
      </c>
      <c r="AL291" s="44">
        <v>200</v>
      </c>
      <c r="AM291" s="44">
        <v>200</v>
      </c>
      <c r="AN291" s="44"/>
      <c r="AO291" s="44"/>
      <c r="AP291" s="45"/>
      <c r="AQ291" s="51"/>
      <c r="AR291" s="48"/>
      <c r="AS291" s="52">
        <v>5276263.2</v>
      </c>
    </row>
    <row r="292" spans="1:46" ht="36.75" customHeight="1" x14ac:dyDescent="0.25">
      <c r="A292" s="42">
        <f t="shared" si="13"/>
        <v>281</v>
      </c>
      <c r="B292" s="72" t="s">
        <v>327</v>
      </c>
      <c r="C292" s="44"/>
      <c r="D292" s="44"/>
      <c r="E292" s="44">
        <f>F292+G292+H292+M292+O292+J292+K292+L292</f>
        <v>0</v>
      </c>
      <c r="F292" s="44"/>
      <c r="G292" s="44"/>
      <c r="H292" s="44"/>
      <c r="I292" s="44"/>
      <c r="J292" s="48"/>
      <c r="K292" s="48"/>
      <c r="L292" s="56"/>
      <c r="M292" s="44">
        <v>0</v>
      </c>
      <c r="N292" s="44">
        <v>0</v>
      </c>
      <c r="O292" s="44">
        <v>0</v>
      </c>
      <c r="P292" s="71"/>
      <c r="Q292" s="44">
        <f>R292+S292+T292+V292+W292+X292+Y292+Z292+AA292+AB292+AC292+AE292</f>
        <v>500</v>
      </c>
      <c r="R292" s="44"/>
      <c r="S292" s="56"/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v>500</v>
      </c>
      <c r="Z292" s="44">
        <v>0</v>
      </c>
      <c r="AA292" s="44">
        <v>0</v>
      </c>
      <c r="AB292" s="44">
        <v>0</v>
      </c>
      <c r="AC292" s="55"/>
      <c r="AD292" s="48"/>
      <c r="AE292" s="44"/>
      <c r="AF292" s="44"/>
      <c r="AG292" s="48"/>
      <c r="AH292" s="50">
        <f>AI292+AJ292+AK292</f>
        <v>0</v>
      </c>
      <c r="AI292" s="44">
        <v>0</v>
      </c>
      <c r="AJ292" s="44">
        <v>0</v>
      </c>
      <c r="AK292" s="44">
        <v>0</v>
      </c>
      <c r="AL292" s="44"/>
      <c r="AM292" s="44"/>
      <c r="AN292" s="44"/>
      <c r="AO292" s="44"/>
      <c r="AP292" s="45"/>
      <c r="AQ292" s="51"/>
      <c r="AR292" s="48"/>
      <c r="AS292" s="52">
        <v>273430</v>
      </c>
    </row>
    <row r="293" spans="1:46" ht="45" customHeight="1" x14ac:dyDescent="0.25">
      <c r="A293" s="42">
        <f t="shared" si="13"/>
        <v>282</v>
      </c>
      <c r="B293" s="72" t="s">
        <v>328</v>
      </c>
      <c r="C293" s="44"/>
      <c r="D293" s="44"/>
      <c r="E293" s="44">
        <f>F293+G293+H293+M293+O293+J293+K293+L293</f>
        <v>0</v>
      </c>
      <c r="F293" s="44"/>
      <c r="G293" s="44"/>
      <c r="H293" s="44"/>
      <c r="I293" s="44"/>
      <c r="J293" s="48"/>
      <c r="K293" s="48"/>
      <c r="L293" s="56"/>
      <c r="M293" s="44">
        <v>0</v>
      </c>
      <c r="N293" s="44">
        <v>0</v>
      </c>
      <c r="O293" s="44">
        <v>0</v>
      </c>
      <c r="P293" s="71"/>
      <c r="Q293" s="44">
        <f>R293+S293+T293+V293+W293+X293+Y293+Z293+AA293+AB293+AC293+AE293</f>
        <v>959</v>
      </c>
      <c r="R293" s="44"/>
      <c r="S293" s="56"/>
      <c r="T293" s="44">
        <v>959</v>
      </c>
      <c r="U293" s="44">
        <v>9016</v>
      </c>
      <c r="V293" s="44">
        <v>0</v>
      </c>
      <c r="W293" s="44">
        <v>0</v>
      </c>
      <c r="X293" s="44">
        <v>0</v>
      </c>
      <c r="Y293" s="44">
        <v>0</v>
      </c>
      <c r="Z293" s="44">
        <v>0</v>
      </c>
      <c r="AA293" s="44">
        <v>0</v>
      </c>
      <c r="AB293" s="44">
        <v>0</v>
      </c>
      <c r="AC293" s="55"/>
      <c r="AD293" s="48"/>
      <c r="AE293" s="44"/>
      <c r="AF293" s="44"/>
      <c r="AG293" s="48"/>
      <c r="AH293" s="50">
        <f>AI293+AJ293+AK293</f>
        <v>0</v>
      </c>
      <c r="AI293" s="44">
        <v>0</v>
      </c>
      <c r="AJ293" s="44">
        <v>0</v>
      </c>
      <c r="AK293" s="44">
        <v>0</v>
      </c>
      <c r="AL293" s="44"/>
      <c r="AM293" s="44"/>
      <c r="AN293" s="44"/>
      <c r="AO293" s="44"/>
      <c r="AP293" s="45"/>
      <c r="AQ293" s="51"/>
      <c r="AR293" s="48"/>
      <c r="AS293" s="52">
        <v>1758743.7</v>
      </c>
    </row>
    <row r="294" spans="1:46" ht="30.75" customHeight="1" x14ac:dyDescent="0.25">
      <c r="A294" s="42">
        <f t="shared" si="13"/>
        <v>283</v>
      </c>
      <c r="B294" s="72" t="s">
        <v>329</v>
      </c>
      <c r="C294" s="44"/>
      <c r="D294" s="44"/>
      <c r="E294" s="44">
        <f>F294+G294+H294+M294+O294+J294+K294+L294</f>
        <v>0</v>
      </c>
      <c r="F294" s="44"/>
      <c r="G294" s="44"/>
      <c r="H294" s="44"/>
      <c r="I294" s="44"/>
      <c r="J294" s="48"/>
      <c r="K294" s="48"/>
      <c r="L294" s="56"/>
      <c r="M294" s="44">
        <v>0</v>
      </c>
      <c r="N294" s="44">
        <v>0</v>
      </c>
      <c r="O294" s="44">
        <v>0</v>
      </c>
      <c r="P294" s="71"/>
      <c r="Q294" s="44">
        <f>R294+S294+T294+V294+W294+X294+Y294+Z294+AA294+AB294+AC294+AE294</f>
        <v>959</v>
      </c>
      <c r="R294" s="44"/>
      <c r="S294" s="56"/>
      <c r="T294" s="44">
        <v>959</v>
      </c>
      <c r="U294" s="44">
        <v>9016</v>
      </c>
      <c r="V294" s="44">
        <v>0</v>
      </c>
      <c r="W294" s="44">
        <v>0</v>
      </c>
      <c r="X294" s="44">
        <v>0</v>
      </c>
      <c r="Y294" s="44">
        <v>0</v>
      </c>
      <c r="Z294" s="44">
        <v>0</v>
      </c>
      <c r="AA294" s="44">
        <v>0</v>
      </c>
      <c r="AB294" s="44">
        <v>0</v>
      </c>
      <c r="AC294" s="55"/>
      <c r="AD294" s="48"/>
      <c r="AE294" s="44"/>
      <c r="AF294" s="44"/>
      <c r="AG294" s="48"/>
      <c r="AH294" s="50">
        <f>AI294+AJ294+AK294</f>
        <v>0</v>
      </c>
      <c r="AI294" s="44">
        <v>0</v>
      </c>
      <c r="AJ294" s="44">
        <v>0</v>
      </c>
      <c r="AK294" s="44">
        <v>0</v>
      </c>
      <c r="AL294" s="44"/>
      <c r="AM294" s="44"/>
      <c r="AN294" s="44"/>
      <c r="AO294" s="44"/>
      <c r="AP294" s="45"/>
      <c r="AQ294" s="51"/>
      <c r="AR294" s="48"/>
      <c r="AS294" s="52">
        <v>1758743.7</v>
      </c>
    </row>
    <row r="295" spans="1:46" ht="33" customHeight="1" x14ac:dyDescent="0.25">
      <c r="A295" s="42">
        <f t="shared" si="13"/>
        <v>284</v>
      </c>
      <c r="B295" s="72" t="s">
        <v>330</v>
      </c>
      <c r="C295" s="44"/>
      <c r="D295" s="44"/>
      <c r="E295" s="44">
        <f>F295+G295+H295+M295+O295+J295+K295+L295</f>
        <v>90</v>
      </c>
      <c r="F295" s="44"/>
      <c r="G295" s="44"/>
      <c r="H295" s="44"/>
      <c r="I295" s="44"/>
      <c r="J295" s="48"/>
      <c r="K295" s="48"/>
      <c r="L295" s="56"/>
      <c r="M295" s="44">
        <v>90</v>
      </c>
      <c r="N295" s="44">
        <v>361</v>
      </c>
      <c r="O295" s="44">
        <v>0</v>
      </c>
      <c r="P295" s="71"/>
      <c r="Q295" s="44">
        <f>R295+S295+T295+V295+W295+X295+Y295+Z295+AA295+AB295+AC295+AE295</f>
        <v>921</v>
      </c>
      <c r="R295" s="44"/>
      <c r="S295" s="56"/>
      <c r="T295" s="44">
        <v>921</v>
      </c>
      <c r="U295" s="44">
        <v>8655</v>
      </c>
      <c r="V295" s="44">
        <v>0</v>
      </c>
      <c r="W295" s="44">
        <v>0</v>
      </c>
      <c r="X295" s="44">
        <v>0</v>
      </c>
      <c r="Y295" s="44">
        <v>0</v>
      </c>
      <c r="Z295" s="44">
        <v>0</v>
      </c>
      <c r="AA295" s="44">
        <v>0</v>
      </c>
      <c r="AB295" s="44">
        <v>0</v>
      </c>
      <c r="AC295" s="55"/>
      <c r="AD295" s="48"/>
      <c r="AE295" s="44"/>
      <c r="AF295" s="44"/>
      <c r="AG295" s="48"/>
      <c r="AH295" s="50">
        <f>AI295+AJ295+AK295</f>
        <v>0</v>
      </c>
      <c r="AI295" s="44">
        <v>0</v>
      </c>
      <c r="AJ295" s="44">
        <v>0</v>
      </c>
      <c r="AK295" s="44">
        <v>0</v>
      </c>
      <c r="AL295" s="44"/>
      <c r="AM295" s="44"/>
      <c r="AN295" s="44"/>
      <c r="AO295" s="44"/>
      <c r="AP295" s="45"/>
      <c r="AQ295" s="51"/>
      <c r="AR295" s="48"/>
      <c r="AS295" s="52">
        <v>1758743.7</v>
      </c>
    </row>
    <row r="296" spans="1:46" ht="30.75" customHeight="1" x14ac:dyDescent="0.25">
      <c r="A296" s="42">
        <f t="shared" si="13"/>
        <v>285</v>
      </c>
      <c r="B296" s="72" t="s">
        <v>331</v>
      </c>
      <c r="C296" s="44"/>
      <c r="D296" s="44"/>
      <c r="E296" s="44">
        <f>F296+G296+H296+M296+O296+J296+K296+L296</f>
        <v>0</v>
      </c>
      <c r="F296" s="44"/>
      <c r="G296" s="44"/>
      <c r="H296" s="44"/>
      <c r="I296" s="44"/>
      <c r="J296" s="48"/>
      <c r="K296" s="48"/>
      <c r="L296" s="56"/>
      <c r="M296" s="44">
        <v>0</v>
      </c>
      <c r="N296" s="44">
        <v>0</v>
      </c>
      <c r="O296" s="44">
        <v>0</v>
      </c>
      <c r="P296" s="71"/>
      <c r="Q296" s="44">
        <f>R296+S296+T296+V296+W296+X296+Y296+Z296+AA296+AB296+AC296+AE296</f>
        <v>0</v>
      </c>
      <c r="R296" s="44"/>
      <c r="S296" s="56"/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v>0</v>
      </c>
      <c r="Z296" s="44">
        <v>0</v>
      </c>
      <c r="AA296" s="44">
        <v>0</v>
      </c>
      <c r="AB296" s="44">
        <v>0</v>
      </c>
      <c r="AC296" s="55"/>
      <c r="AD296" s="48"/>
      <c r="AE296" s="44"/>
      <c r="AF296" s="44"/>
      <c r="AG296" s="48"/>
      <c r="AH296" s="50">
        <f>AI296+AJ296+AK296</f>
        <v>0</v>
      </c>
      <c r="AI296" s="44">
        <v>0</v>
      </c>
      <c r="AJ296" s="44">
        <v>0</v>
      </c>
      <c r="AK296" s="44">
        <v>0</v>
      </c>
      <c r="AL296" s="44"/>
      <c r="AM296" s="44"/>
      <c r="AN296" s="44"/>
      <c r="AO296" s="44"/>
      <c r="AP296" s="45"/>
      <c r="AQ296" s="51"/>
      <c r="AR296" s="48"/>
      <c r="AS296" s="52">
        <v>0</v>
      </c>
    </row>
    <row r="297" spans="1:46" ht="36" customHeight="1" x14ac:dyDescent="0.25">
      <c r="A297" s="42">
        <f t="shared" si="13"/>
        <v>286</v>
      </c>
      <c r="B297" s="72" t="s">
        <v>332</v>
      </c>
      <c r="C297" s="44"/>
      <c r="D297" s="44"/>
      <c r="E297" s="44">
        <f>F297+G297+H297+M297+O297+J297+K297+L297</f>
        <v>500</v>
      </c>
      <c r="F297" s="44"/>
      <c r="G297" s="44"/>
      <c r="H297" s="44"/>
      <c r="I297" s="44"/>
      <c r="J297" s="48"/>
      <c r="K297" s="48"/>
      <c r="L297" s="56"/>
      <c r="M297" s="44">
        <v>0</v>
      </c>
      <c r="N297" s="44">
        <v>0</v>
      </c>
      <c r="O297" s="44">
        <v>500</v>
      </c>
      <c r="P297" s="71"/>
      <c r="Q297" s="44">
        <f>R297+S297+T297+V297+W297+X297+Y297+Z297+AA297+AB297+AC297+AE297</f>
        <v>755</v>
      </c>
      <c r="R297" s="44"/>
      <c r="S297" s="56"/>
      <c r="T297" s="44">
        <v>0</v>
      </c>
      <c r="U297" s="44">
        <v>0</v>
      </c>
      <c r="V297" s="44">
        <v>755</v>
      </c>
      <c r="W297" s="44">
        <v>0</v>
      </c>
      <c r="X297" s="44">
        <v>0</v>
      </c>
      <c r="Y297" s="44">
        <v>0</v>
      </c>
      <c r="Z297" s="44">
        <v>0</v>
      </c>
      <c r="AA297" s="44">
        <v>0</v>
      </c>
      <c r="AB297" s="44">
        <v>0</v>
      </c>
      <c r="AC297" s="55"/>
      <c r="AD297" s="48"/>
      <c r="AE297" s="44"/>
      <c r="AF297" s="44"/>
      <c r="AG297" s="48"/>
      <c r="AH297" s="50">
        <f>AI297+AJ297+AK297</f>
        <v>0</v>
      </c>
      <c r="AI297" s="44">
        <v>0</v>
      </c>
      <c r="AJ297" s="44">
        <v>0</v>
      </c>
      <c r="AK297" s="44">
        <v>0</v>
      </c>
      <c r="AL297" s="44"/>
      <c r="AM297" s="44"/>
      <c r="AN297" s="44"/>
      <c r="AO297" s="44"/>
      <c r="AP297" s="45"/>
      <c r="AQ297" s="51"/>
      <c r="AR297" s="48"/>
      <c r="AS297" s="52">
        <v>1413289.4</v>
      </c>
    </row>
    <row r="298" spans="1:46" ht="49.5" customHeight="1" x14ac:dyDescent="0.25">
      <c r="A298" s="42">
        <f t="shared" si="13"/>
        <v>287</v>
      </c>
      <c r="B298" s="72" t="s">
        <v>333</v>
      </c>
      <c r="C298" s="44"/>
      <c r="D298" s="44"/>
      <c r="E298" s="44">
        <f>F298+G298+H298+M298+O298+J298+K298+L298</f>
        <v>0</v>
      </c>
      <c r="F298" s="44"/>
      <c r="G298" s="44"/>
      <c r="H298" s="44"/>
      <c r="I298" s="44"/>
      <c r="J298" s="48"/>
      <c r="K298" s="48"/>
      <c r="L298" s="56"/>
      <c r="M298" s="44">
        <v>0</v>
      </c>
      <c r="N298" s="44">
        <v>0</v>
      </c>
      <c r="O298" s="44"/>
      <c r="P298" s="71"/>
      <c r="Q298" s="44">
        <f>R298+S298+T298+V298+W298+X298+Y298+Z298+AA298+AB298+AC298+AE298</f>
        <v>0</v>
      </c>
      <c r="R298" s="44"/>
      <c r="S298" s="56"/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v>0</v>
      </c>
      <c r="Z298" s="44">
        <v>0</v>
      </c>
      <c r="AA298" s="44">
        <v>0</v>
      </c>
      <c r="AB298" s="44">
        <v>0</v>
      </c>
      <c r="AC298" s="55"/>
      <c r="AD298" s="48"/>
      <c r="AE298" s="44"/>
      <c r="AF298" s="44"/>
      <c r="AG298" s="48"/>
      <c r="AH298" s="50">
        <f>AI298+AJ298+AK298</f>
        <v>0</v>
      </c>
      <c r="AI298" s="44">
        <v>0</v>
      </c>
      <c r="AJ298" s="44">
        <v>0</v>
      </c>
      <c r="AK298" s="44">
        <v>0</v>
      </c>
      <c r="AL298" s="44"/>
      <c r="AM298" s="44"/>
      <c r="AN298" s="44"/>
      <c r="AO298" s="44"/>
      <c r="AP298" s="45"/>
      <c r="AQ298" s="51"/>
      <c r="AR298" s="48"/>
      <c r="AS298" s="52">
        <v>0</v>
      </c>
    </row>
    <row r="299" spans="1:46" ht="36.75" customHeight="1" x14ac:dyDescent="0.25">
      <c r="A299" s="42">
        <f t="shared" si="13"/>
        <v>288</v>
      </c>
      <c r="B299" s="72" t="s">
        <v>334</v>
      </c>
      <c r="C299" s="44"/>
      <c r="D299" s="44"/>
      <c r="E299" s="44">
        <f>F299+G299+H299+M299+O299+J299+K299+L299</f>
        <v>0</v>
      </c>
      <c r="F299" s="44"/>
      <c r="G299" s="44"/>
      <c r="H299" s="44"/>
      <c r="I299" s="44"/>
      <c r="J299" s="48"/>
      <c r="K299" s="48"/>
      <c r="L299" s="56"/>
      <c r="M299" s="44">
        <v>0</v>
      </c>
      <c r="N299" s="44">
        <v>0</v>
      </c>
      <c r="O299" s="44"/>
      <c r="P299" s="71"/>
      <c r="Q299" s="44">
        <f>R299+S299+T299+V299+W299+X299+Y299+Z299+AA299+AB299+AC299+AE299</f>
        <v>959</v>
      </c>
      <c r="R299" s="44"/>
      <c r="S299" s="56"/>
      <c r="T299" s="44">
        <v>959</v>
      </c>
      <c r="U299" s="44">
        <v>9016</v>
      </c>
      <c r="V299" s="44">
        <v>0</v>
      </c>
      <c r="W299" s="44">
        <v>0</v>
      </c>
      <c r="X299" s="44">
        <v>0</v>
      </c>
      <c r="Y299" s="44">
        <v>0</v>
      </c>
      <c r="Z299" s="44">
        <v>0</v>
      </c>
      <c r="AA299" s="44">
        <v>0</v>
      </c>
      <c r="AB299" s="44">
        <v>0</v>
      </c>
      <c r="AC299" s="55"/>
      <c r="AD299" s="48"/>
      <c r="AE299" s="44"/>
      <c r="AF299" s="44"/>
      <c r="AG299" s="48"/>
      <c r="AH299" s="50">
        <f>AI299+AJ299+AK299</f>
        <v>0</v>
      </c>
      <c r="AI299" s="44">
        <v>0</v>
      </c>
      <c r="AJ299" s="44">
        <v>0</v>
      </c>
      <c r="AK299" s="44">
        <v>0</v>
      </c>
      <c r="AL299" s="44"/>
      <c r="AM299" s="44"/>
      <c r="AN299" s="44"/>
      <c r="AO299" s="44"/>
      <c r="AP299" s="45"/>
      <c r="AQ299" s="51"/>
      <c r="AR299" s="48"/>
      <c r="AS299" s="52">
        <v>1758743.7</v>
      </c>
    </row>
    <row r="300" spans="1:46" ht="40.5" customHeight="1" x14ac:dyDescent="0.25">
      <c r="A300" s="59"/>
      <c r="B300" s="73" t="s">
        <v>95</v>
      </c>
      <c r="C300" s="74">
        <f>SUM(C126:C299)</f>
        <v>0</v>
      </c>
      <c r="D300" s="74">
        <f t="shared" ref="D300:AJ300" si="14">SUM(D126:D299)</f>
        <v>0</v>
      </c>
      <c r="E300" s="61">
        <f t="shared" ref="E300" si="15">SUM(E126:E299)</f>
        <v>36779</v>
      </c>
      <c r="F300" s="61">
        <f t="shared" si="14"/>
        <v>5423</v>
      </c>
      <c r="G300" s="74">
        <f t="shared" si="14"/>
        <v>0</v>
      </c>
      <c r="H300" s="61">
        <f t="shared" si="14"/>
        <v>4017</v>
      </c>
      <c r="I300" s="61">
        <f t="shared" si="14"/>
        <v>411</v>
      </c>
      <c r="J300" s="61">
        <f t="shared" si="14"/>
        <v>803</v>
      </c>
      <c r="K300" s="74">
        <f t="shared" si="14"/>
        <v>0</v>
      </c>
      <c r="L300" s="74">
        <f t="shared" ref="L300" si="16">SUM(L126:L299)</f>
        <v>0</v>
      </c>
      <c r="M300" s="61">
        <f t="shared" si="14"/>
        <v>7112</v>
      </c>
      <c r="N300" s="61">
        <f t="shared" si="14"/>
        <v>28460</v>
      </c>
      <c r="O300" s="61">
        <f t="shared" si="14"/>
        <v>19424</v>
      </c>
      <c r="P300" s="61">
        <f t="shared" si="14"/>
        <v>3500</v>
      </c>
      <c r="Q300" s="61">
        <f t="shared" ref="Q300:R300" si="17">SUM(Q126:Q299)</f>
        <v>562980</v>
      </c>
      <c r="R300" s="61">
        <f t="shared" si="17"/>
        <v>2286</v>
      </c>
      <c r="S300" s="74">
        <f t="shared" si="14"/>
        <v>0</v>
      </c>
      <c r="T300" s="61">
        <f t="shared" si="14"/>
        <v>311687</v>
      </c>
      <c r="U300" s="61">
        <f t="shared" si="14"/>
        <v>2929865</v>
      </c>
      <c r="V300" s="61">
        <f t="shared" si="14"/>
        <v>37181</v>
      </c>
      <c r="W300" s="61">
        <f t="shared" si="14"/>
        <v>21500</v>
      </c>
      <c r="X300" s="61">
        <f t="shared" si="14"/>
        <v>24600</v>
      </c>
      <c r="Y300" s="61">
        <f t="shared" si="14"/>
        <v>34120</v>
      </c>
      <c r="Z300" s="61">
        <f t="shared" si="14"/>
        <v>8990</v>
      </c>
      <c r="AA300" s="61">
        <f t="shared" si="14"/>
        <v>500</v>
      </c>
      <c r="AB300" s="61">
        <f t="shared" si="14"/>
        <v>6600</v>
      </c>
      <c r="AC300" s="61">
        <f t="shared" si="14"/>
        <v>109000</v>
      </c>
      <c r="AD300" s="61">
        <f t="shared" si="14"/>
        <v>543</v>
      </c>
      <c r="AE300" s="61">
        <f t="shared" si="14"/>
        <v>6516</v>
      </c>
      <c r="AF300" s="61">
        <f t="shared" si="14"/>
        <v>84708</v>
      </c>
      <c r="AG300" s="74">
        <f t="shared" si="14"/>
        <v>0</v>
      </c>
      <c r="AH300" s="61">
        <f t="shared" si="14"/>
        <v>16013</v>
      </c>
      <c r="AI300" s="61">
        <f t="shared" si="14"/>
        <v>12806</v>
      </c>
      <c r="AJ300" s="61">
        <f t="shared" si="14"/>
        <v>876</v>
      </c>
      <c r="AK300" s="61">
        <f t="shared" ref="AK300:AR300" si="18">SUM(AK126:AK299)</f>
        <v>2331</v>
      </c>
      <c r="AL300" s="61">
        <f t="shared" si="18"/>
        <v>35759</v>
      </c>
      <c r="AM300" s="61">
        <f t="shared" si="18"/>
        <v>31366</v>
      </c>
      <c r="AN300" s="61">
        <f t="shared" si="18"/>
        <v>4243</v>
      </c>
      <c r="AO300" s="61">
        <f t="shared" si="18"/>
        <v>150</v>
      </c>
      <c r="AP300" s="61">
        <f t="shared" si="18"/>
        <v>1200</v>
      </c>
      <c r="AQ300" s="61">
        <f t="shared" si="18"/>
        <v>3227</v>
      </c>
      <c r="AR300" s="61">
        <f t="shared" si="18"/>
        <v>2349</v>
      </c>
      <c r="AS300" s="62">
        <v>3149216034.6991367</v>
      </c>
    </row>
    <row r="301" spans="1:46" ht="39" customHeight="1" x14ac:dyDescent="0.25">
      <c r="A301" s="59"/>
      <c r="B301" s="59" t="s">
        <v>96</v>
      </c>
      <c r="C301" s="61">
        <f>C121+C125+C300</f>
        <v>748512.19000000006</v>
      </c>
      <c r="D301" s="61">
        <f t="shared" ref="D301:AN301" si="19">D121+D125+D300</f>
        <v>103</v>
      </c>
      <c r="E301" s="61">
        <f t="shared" ref="E301" si="20">E121+E125+E300</f>
        <v>7189096</v>
      </c>
      <c r="F301" s="61">
        <f t="shared" si="19"/>
        <v>4563224</v>
      </c>
      <c r="G301" s="61">
        <f t="shared" si="19"/>
        <v>699328</v>
      </c>
      <c r="H301" s="61">
        <f t="shared" si="19"/>
        <v>872647</v>
      </c>
      <c r="I301" s="61">
        <f t="shared" si="19"/>
        <v>99356</v>
      </c>
      <c r="J301" s="61">
        <f t="shared" si="19"/>
        <v>174529</v>
      </c>
      <c r="K301" s="61">
        <f t="shared" si="19"/>
        <v>142293</v>
      </c>
      <c r="L301" s="61">
        <f t="shared" ref="L301" si="21">L121+L125+L300</f>
        <v>41700</v>
      </c>
      <c r="M301" s="61">
        <f t="shared" si="19"/>
        <v>78865</v>
      </c>
      <c r="N301" s="61">
        <f t="shared" si="19"/>
        <v>315504</v>
      </c>
      <c r="O301" s="61">
        <f t="shared" si="19"/>
        <v>616510</v>
      </c>
      <c r="P301" s="61">
        <f t="shared" si="19"/>
        <v>1421880</v>
      </c>
      <c r="Q301" s="61">
        <f t="shared" ref="Q301:R301" si="22">Q121+Q125+Q300</f>
        <v>4549076</v>
      </c>
      <c r="R301" s="61">
        <f t="shared" si="22"/>
        <v>1966341</v>
      </c>
      <c r="S301" s="61">
        <f t="shared" si="19"/>
        <v>64085</v>
      </c>
      <c r="T301" s="61">
        <f t="shared" si="19"/>
        <v>993286</v>
      </c>
      <c r="U301" s="61">
        <f t="shared" si="19"/>
        <v>9336855</v>
      </c>
      <c r="V301" s="61">
        <f t="shared" si="19"/>
        <v>415432</v>
      </c>
      <c r="W301" s="61">
        <f t="shared" si="19"/>
        <v>110164</v>
      </c>
      <c r="X301" s="61">
        <f t="shared" si="19"/>
        <v>45587</v>
      </c>
      <c r="Y301" s="61">
        <f t="shared" si="19"/>
        <v>151027</v>
      </c>
      <c r="Z301" s="61">
        <f t="shared" si="19"/>
        <v>51645</v>
      </c>
      <c r="AA301" s="61">
        <f t="shared" si="19"/>
        <v>1700</v>
      </c>
      <c r="AB301" s="61">
        <f t="shared" si="19"/>
        <v>14600</v>
      </c>
      <c r="AC301" s="61">
        <f t="shared" si="19"/>
        <v>725441</v>
      </c>
      <c r="AD301" s="61">
        <f t="shared" si="19"/>
        <v>814</v>
      </c>
      <c r="AE301" s="61">
        <f t="shared" si="19"/>
        <v>9768</v>
      </c>
      <c r="AF301" s="61">
        <f t="shared" si="19"/>
        <v>126984</v>
      </c>
      <c r="AG301" s="61">
        <f t="shared" si="19"/>
        <v>689180</v>
      </c>
      <c r="AH301" s="61">
        <f t="shared" si="19"/>
        <v>420294.81818181818</v>
      </c>
      <c r="AI301" s="61">
        <f t="shared" si="19"/>
        <v>400800</v>
      </c>
      <c r="AJ301" s="61">
        <f t="shared" si="19"/>
        <v>9612.818181818182</v>
      </c>
      <c r="AK301" s="61">
        <f t="shared" si="19"/>
        <v>9882</v>
      </c>
      <c r="AL301" s="61">
        <f t="shared" si="19"/>
        <v>166032</v>
      </c>
      <c r="AM301" s="61">
        <f t="shared" si="19"/>
        <v>139714</v>
      </c>
      <c r="AN301" s="61">
        <f t="shared" si="19"/>
        <v>25268</v>
      </c>
      <c r="AO301" s="61">
        <f t="shared" ref="AO301:AR301" si="23">AO121+AO125+AO300</f>
        <v>1050</v>
      </c>
      <c r="AP301" s="61">
        <f t="shared" si="23"/>
        <v>7778</v>
      </c>
      <c r="AQ301" s="61">
        <f t="shared" si="23"/>
        <v>14288</v>
      </c>
      <c r="AR301" s="61">
        <f t="shared" si="23"/>
        <v>6849</v>
      </c>
      <c r="AS301" s="62">
        <v>38024936874.145729</v>
      </c>
      <c r="AT301" s="4"/>
    </row>
    <row r="302" spans="1:46" ht="21.75" customHeight="1" x14ac:dyDescent="0.25"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5"/>
      <c r="AH302" s="75"/>
      <c r="AI302" s="75"/>
      <c r="AJ302" s="75"/>
      <c r="AK302" s="75"/>
      <c r="AL302" s="75"/>
      <c r="AM302" s="75"/>
      <c r="AN302" s="75"/>
      <c r="AO302" s="75"/>
      <c r="AP302" s="75"/>
      <c r="AQ302" s="75"/>
      <c r="AR302" s="75"/>
      <c r="AS302" s="76"/>
    </row>
  </sheetData>
  <mergeCells count="18">
    <mergeCell ref="AO1:AS1"/>
    <mergeCell ref="T7:U7"/>
    <mergeCell ref="M7:N7"/>
    <mergeCell ref="P1:T1"/>
    <mergeCell ref="A4:V4"/>
    <mergeCell ref="A5:A8"/>
    <mergeCell ref="B5:B8"/>
    <mergeCell ref="C5:D6"/>
    <mergeCell ref="E5:AF5"/>
    <mergeCell ref="AS5:AS8"/>
    <mergeCell ref="E6:O6"/>
    <mergeCell ref="P6:P7"/>
    <mergeCell ref="Q6:AF6"/>
    <mergeCell ref="AG5:AG7"/>
    <mergeCell ref="AH5:AK6"/>
    <mergeCell ref="AL5:AO6"/>
    <mergeCell ref="AP5:AR6"/>
    <mergeCell ref="AD7:AF7"/>
  </mergeCells>
  <conditionalFormatting sqref="B10:B299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ПР№2 от 23.02.2023</vt:lpstr>
      <vt:lpstr>'ПР№2 от 23.02.2023'!Область_печати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Гульнара Усманова</cp:lastModifiedBy>
  <cp:lastPrinted>2023-02-27T16:40:58Z</cp:lastPrinted>
  <dcterms:created xsi:type="dcterms:W3CDTF">2022-01-25T06:47:05Z</dcterms:created>
  <dcterms:modified xsi:type="dcterms:W3CDTF">2023-03-16T08:29:10Z</dcterms:modified>
</cp:coreProperties>
</file>